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3629B696-DD50-42F1-B7C6-6F4B7866A2A4}" xr6:coauthVersionLast="47" xr6:coauthVersionMax="47" xr10:uidLastSave="{00000000-0000-0000-0000-000000000000}"/>
  <bookViews>
    <workbookView xWindow="-120" yWindow="-120" windowWidth="29040" windowHeight="15840" xr2:uid="{695C1177-352B-48ED-9089-ECE1AD6005EB}"/>
  </bookViews>
  <sheets>
    <sheet name="Ф10" sheetId="1" r:id="rId1"/>
  </sheets>
  <externalReferences>
    <externalReference r:id="rId2"/>
  </externalReferences>
  <definedNames>
    <definedName name="_xlnm._FilterDatabase" localSheetId="0" hidden="1">Ф10!$B$1:$F$246</definedName>
    <definedName name="_xlnm.Print_Area" localSheetId="0">Ф10!$A$1:$R$246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6" i="1" l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F95" i="1"/>
  <c r="F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F17" i="1"/>
  <c r="F43" i="1" s="1"/>
</calcChain>
</file>

<file path=xl/sharedStrings.xml><?xml version="1.0" encoding="utf-8"?>
<sst xmlns="http://schemas.openxmlformats.org/spreadsheetml/2006/main" count="3840" uniqueCount="317">
  <si>
    <t>Приложение  № 10</t>
  </si>
  <si>
    <t>к приказу Минэнерго России</t>
  </si>
  <si>
    <t>от 05.05.2016 N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</si>
  <si>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</si>
  <si>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</si>
  <si>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</si>
  <si>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</si>
  <si>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</si>
  <si>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</si>
  <si>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</si>
  <si>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</si>
  <si>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</si>
  <si>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</si>
  <si>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</si>
  <si>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</si>
  <si>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</si>
  <si>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</si>
  <si>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</si>
  <si>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</si>
  <si>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</si>
  <si>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</si>
  <si>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</si>
  <si>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</si>
  <si>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</si>
  <si>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</si>
  <si>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</si>
  <si>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</si>
  <si>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</si>
  <si>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</si>
  <si>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Дальневосточный федеральный округ</t>
  </si>
  <si>
    <t>Приморский край</t>
  </si>
  <si>
    <t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t>
  </si>
  <si>
    <t>не требуется</t>
  </si>
  <si>
    <t>не относится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</si>
  <si>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</si>
  <si>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</si>
  <si>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</si>
  <si>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</si>
  <si>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</si>
  <si>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</si>
  <si>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</si>
  <si>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</si>
  <si>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 xml:space="preserve">Дальнереченский городской округ
Артёмовский городской округ
Находкинский городской округ
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</si>
  <si>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</si>
  <si>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</si>
  <si>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</si>
  <si>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</si>
  <si>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</si>
  <si>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</si>
  <si>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</si>
  <si>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</si>
  <si>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</si>
  <si>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</si>
  <si>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</si>
  <si>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</si>
  <si>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</si>
  <si>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</si>
  <si>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</si>
  <si>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</si>
  <si>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</si>
  <si>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</si>
  <si>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</si>
  <si>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</si>
  <si>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</si>
  <si>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</si>
  <si>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</si>
  <si>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</si>
  <si>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</si>
  <si>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</si>
  <si>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</si>
  <si>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</si>
  <si>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</si>
  <si>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</si>
  <si>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</si>
  <si>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</si>
  <si>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</si>
  <si>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</si>
  <si>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</si>
  <si>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</si>
  <si>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</si>
  <si>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</si>
  <si>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</si>
  <si>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</si>
  <si>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Дальнереченский городской округ</t>
  </si>
  <si>
    <t>1.2.1.1</t>
  </si>
  <si>
    <t>Реконструкция трансформаторных и иных подстанций, всего, в том числе:</t>
  </si>
  <si>
    <t>Дальнереченский городской округ
Артёмовский городской округ
Находкинский городской округ
Пожарский район
Красноармейский район</t>
  </si>
  <si>
    <t>1.2.1.1.1</t>
  </si>
  <si>
    <t>1.2.1.1.2</t>
  </si>
  <si>
    <t>Артёмовский городской округ</t>
  </si>
  <si>
    <t>1.2.1.1.3</t>
  </si>
  <si>
    <t>1.2.1.1.4</t>
  </si>
  <si>
    <t>Находкинский городскрой округ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</si>
  <si>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</si>
  <si>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</si>
  <si>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</si>
  <si>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</si>
  <si>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</si>
  <si>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</si>
  <si>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</si>
  <si>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</si>
  <si>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</si>
  <si>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</si>
  <si>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</si>
  <si>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</si>
  <si>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</si>
  <si>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</si>
  <si>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</si>
  <si>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</si>
  <si>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</si>
  <si>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</si>
  <si>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Лесозаводский городской округ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</si>
  <si>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</si>
  <si>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</si>
  <si>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</si>
  <si>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</si>
  <si>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</si>
  <si>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</si>
  <si>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</si>
  <si>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</si>
  <si>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</si>
  <si>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</si>
  <si>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</si>
  <si>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</si>
  <si>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</si>
  <si>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</si>
  <si>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</si>
  <si>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</si>
  <si>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</si>
  <si>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</si>
  <si>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</si>
  <si>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</si>
  <si>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</si>
  <si>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</si>
  <si>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</si>
  <si>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</si>
  <si>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</si>
  <si>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</si>
  <si>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</si>
  <si>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</si>
  <si>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</si>
  <si>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</si>
  <si>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</si>
  <si>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</si>
  <si>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</si>
  <si>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</si>
  <si>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</si>
  <si>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</si>
  <si>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Красноармейский район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</si>
  <si>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</si>
  <si>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</si>
  <si>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</si>
  <si>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</si>
  <si>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</si>
  <si>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</si>
  <si>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</si>
  <si>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</si>
  <si>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</si>
  <si>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</si>
  <si>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</si>
  <si>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</si>
  <si>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</si>
  <si>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</si>
  <si>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</si>
  <si>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</si>
  <si>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</si>
  <si>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</si>
  <si>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</si>
  <si>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</si>
  <si>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</si>
  <si>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</si>
  <si>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</si>
  <si>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</si>
  <si>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</si>
  <si>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</si>
  <si>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</si>
  <si>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</si>
  <si>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</si>
  <si>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</si>
  <si>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</si>
  <si>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</si>
  <si>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</si>
  <si>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</si>
  <si>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</si>
  <si>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</si>
  <si>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</si>
  <si>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</si>
  <si>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</si>
  <si>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</si>
  <si>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</si>
  <si>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</si>
  <si>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</si>
  <si>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</si>
  <si>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</si>
  <si>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</si>
  <si>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</si>
  <si>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</si>
  <si>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</si>
  <si>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</si>
  <si>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</si>
  <si>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</si>
  <si>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</si>
  <si>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</si>
  <si>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</si>
  <si>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ЗАТО Фокино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</si>
  <si>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</si>
  <si>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</si>
  <si>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</si>
  <si>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</si>
  <si>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</si>
  <si>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</si>
  <si>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</si>
  <si>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</si>
  <si>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</si>
  <si>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</si>
  <si>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</si>
  <si>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</si>
  <si>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</si>
  <si>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</si>
  <si>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</si>
  <si>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</si>
  <si>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</si>
  <si>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</si>
  <si>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</si>
  <si>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</si>
  <si>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</si>
  <si>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</si>
  <si>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</si>
  <si>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</si>
  <si>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</si>
  <si>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</si>
  <si>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</si>
  <si>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</si>
  <si>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</si>
  <si>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</si>
  <si>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</si>
  <si>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</si>
  <si>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</si>
  <si>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</si>
  <si>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</si>
  <si>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</si>
  <si>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</si>
  <si>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</si>
  <si>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</si>
  <si>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</si>
  <si>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</si>
  <si>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</si>
  <si>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</si>
  <si>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</si>
  <si>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</si>
  <si>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</si>
  <si>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</si>
  <si>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</si>
  <si>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</si>
  <si>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</si>
  <si>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</si>
  <si>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</si>
  <si>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</si>
  <si>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</si>
  <si>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</si>
  <si>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</si>
  <si>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</si>
  <si>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</si>
  <si>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</si>
  <si>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</si>
  <si>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</si>
  <si>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</si>
  <si>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</si>
  <si>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Дальнереченский городской округ
Артёмовский городской округ
Находкинский городской округ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</si>
  <si>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</si>
  <si>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</si>
  <si>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</si>
  <si>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</si>
  <si>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</si>
  <si>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</si>
  <si>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</si>
  <si>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</si>
  <si>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</si>
  <si>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</si>
  <si>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</si>
  <si>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</si>
  <si>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</si>
  <si>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</si>
  <si>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</si>
  <si>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</si>
  <si>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</si>
  <si>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</si>
  <si>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</si>
  <si>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</si>
  <si>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</si>
  <si>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</si>
  <si>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</si>
  <si>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</si>
  <si>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</si>
  <si>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</si>
  <si>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</si>
  <si>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</si>
  <si>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</si>
  <si>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</si>
  <si>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Находкинский городской округ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</si>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</sst>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2" applyFont="1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right"/>
    </xf>
    <xf numFmtId="0" fontId="6" fillId="2" borderId="0" xfId="3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/>
    <xf numFmtId="0" fontId="7" fillId="0" borderId="0" xfId="3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11" fillId="0" borderId="0" xfId="2" applyFont="1" applyAlignment="1">
      <alignment horizontal="center"/>
    </xf>
    <xf numFmtId="0" fontId="7" fillId="0" borderId="0" xfId="3" applyFont="1"/>
    <xf numFmtId="0" fontId="11" fillId="0" borderId="0" xfId="2" applyFont="1" applyAlignment="1">
      <alignment horizontal="center"/>
    </xf>
    <xf numFmtId="0" fontId="11" fillId="0" borderId="0" xfId="2" applyFont="1"/>
    <xf numFmtId="0" fontId="1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2" fillId="3" borderId="0" xfId="1" applyFont="1" applyFill="1"/>
    <xf numFmtId="49" fontId="12" fillId="0" borderId="2" xfId="2" applyNumberFormat="1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 wrapText="1"/>
    </xf>
    <xf numFmtId="49" fontId="12" fillId="4" borderId="2" xfId="2" applyNumberFormat="1" applyFont="1" applyFill="1" applyBorder="1" applyAlignment="1">
      <alignment horizontal="center" vertical="center"/>
    </xf>
    <xf numFmtId="0" fontId="12" fillId="4" borderId="2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49" fontId="2" fillId="4" borderId="2" xfId="2" applyNumberFormat="1" applyFont="1" applyFill="1" applyBorder="1" applyAlignment="1">
      <alignment horizontal="center" vertical="center"/>
    </xf>
    <xf numFmtId="0" fontId="2" fillId="4" borderId="2" xfId="2" applyFont="1" applyFill="1" applyBorder="1" applyAlignment="1">
      <alignment horizontal="center" vertical="center" wrapText="1"/>
    </xf>
    <xf numFmtId="49" fontId="2" fillId="5" borderId="2" xfId="2" applyNumberFormat="1" applyFont="1" applyFill="1" applyBorder="1" applyAlignment="1">
      <alignment horizontal="center" vertical="center"/>
    </xf>
    <xf numFmtId="0" fontId="2" fillId="5" borderId="2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49" fontId="2" fillId="6" borderId="2" xfId="2" applyNumberFormat="1" applyFont="1" applyFill="1" applyBorder="1" applyAlignment="1">
      <alignment horizontal="center" vertical="center"/>
    </xf>
    <xf numFmtId="0" fontId="2" fillId="6" borderId="5" xfId="2" applyFont="1" applyFill="1" applyBorder="1" applyAlignment="1">
      <alignment horizontal="left" vertical="center" wrapText="1"/>
    </xf>
    <xf numFmtId="0" fontId="12" fillId="6" borderId="5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13" fillId="6" borderId="5" xfId="2" applyFont="1" applyFill="1" applyBorder="1" applyAlignment="1">
      <alignment horizontal="left" vertical="center" wrapText="1"/>
    </xf>
    <xf numFmtId="0" fontId="14" fillId="6" borderId="5" xfId="2" applyFont="1" applyFill="1" applyBorder="1" applyAlignment="1">
      <alignment horizontal="center" vertical="center" wrapText="1"/>
    </xf>
    <xf numFmtId="49" fontId="2" fillId="7" borderId="2" xfId="2" applyNumberFormat="1" applyFont="1" applyFill="1" applyBorder="1" applyAlignment="1">
      <alignment horizontal="center" vertical="center"/>
    </xf>
    <xf numFmtId="0" fontId="2" fillId="7" borderId="2" xfId="2" applyFont="1" applyFill="1" applyBorder="1" applyAlignment="1">
      <alignment horizontal="center" vertical="center" wrapText="1"/>
    </xf>
    <xf numFmtId="0" fontId="13" fillId="7" borderId="2" xfId="2" applyFont="1" applyFill="1" applyBorder="1" applyAlignment="1">
      <alignment horizontal="center" vertical="center" wrapText="1"/>
    </xf>
    <xf numFmtId="49" fontId="2" fillId="8" borderId="2" xfId="2" applyNumberFormat="1" applyFont="1" applyFill="1" applyBorder="1" applyAlignment="1">
      <alignment horizontal="center" vertical="center"/>
    </xf>
    <xf numFmtId="0" fontId="2" fillId="8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2" fillId="6" borderId="2" xfId="2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wrapText="1"/>
    </xf>
    <xf numFmtId="49" fontId="2" fillId="9" borderId="2" xfId="2" applyNumberFormat="1" applyFont="1" applyFill="1" applyBorder="1" applyAlignment="1">
      <alignment horizontal="center" vertical="center" wrapText="1"/>
    </xf>
    <xf numFmtId="0" fontId="2" fillId="9" borderId="2" xfId="2" applyFont="1" applyFill="1" applyBorder="1" applyAlignment="1">
      <alignment horizontal="center" vertical="center" wrapText="1"/>
    </xf>
    <xf numFmtId="0" fontId="13" fillId="9" borderId="2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 xr:uid="{DC074240-FF24-45BF-9089-0CA5DC53252E}"/>
    <cellStyle name="Обычный 4" xfId="3" xr:uid="{A0A96FE0-95D1-4619-A635-84F158AC96BD}"/>
    <cellStyle name="Обычный 7" xfId="2" xr:uid="{AD33610A-979E-421B-8EED-519442F842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1">
          <cell r="B51" t="str">
            <v>Реконструкция КТП № 19 г.Дальнереченск</v>
          </cell>
          <cell r="C51" t="str">
            <v>L_ДЭСК_050</v>
          </cell>
        </row>
        <row r="52">
          <cell r="B52" t="str">
            <v>Реконструкция  КТП- 132 на КТП проходного типа с трансформатором мощностью 400кВА г.Артём</v>
          </cell>
          <cell r="C52" t="str">
            <v>Q_ДЭСК_09</v>
          </cell>
        </row>
        <row r="53">
          <cell r="B53" t="str">
            <v>Реконструкция КТП-100 на КТП с трансформатором  400кВА г.Артём</v>
          </cell>
          <cell r="C53" t="str">
            <v>Q_ДЭСК_10</v>
          </cell>
        </row>
        <row r="54">
          <cell r="B54" t="str">
            <v>Реконструкция КТП-64  ул. Спортивная, 55  на КТП-630 кВА г.Находка</v>
          </cell>
          <cell r="C54" t="str">
            <v>Q_ДЭСК_11</v>
          </cell>
        </row>
        <row r="55">
          <cell r="B55" t="str">
            <v>Реконструкция КТП-248  ул. Крещенская  на КТП-630 кВА г.Находка</v>
          </cell>
          <cell r="C55" t="str">
            <v>Q_ДЭСК_12</v>
          </cell>
        </row>
        <row r="56">
          <cell r="B56" t="str">
            <v>Замена КТП № 61 г. Дальнереченск</v>
          </cell>
          <cell r="C56" t="str">
            <v>Q_ДЭСК_75</v>
          </cell>
        </row>
        <row r="57">
          <cell r="B57" t="str">
            <v>Реконструкция КТП-110 на КТП-6/,04кВ с трансформатором 100кВА г.Артём</v>
          </cell>
          <cell r="C57" t="str">
            <v>Q_ДЭСК_77</v>
          </cell>
        </row>
        <row r="58">
          <cell r="B58" t="str">
            <v>Реконструкция  СТП- 317 на  КТП- 6/0,4кВ с трансформатором 630кВА г.Артём</v>
          </cell>
          <cell r="C58" t="str">
            <v>Q_ДЭСК_78</v>
          </cell>
        </row>
        <row r="59">
          <cell r="B59" t="str">
            <v>Реконструкция здания ТП-136 со сносом здания и строительство БКТП-60,4кВ с двумя трансформаторами 630кВА г.Артём</v>
          </cell>
          <cell r="C59" t="str">
            <v>Q_ДЭСК_79</v>
          </cell>
        </row>
        <row r="60">
          <cell r="B60" t="str">
            <v>Реконструкция КТП- 72 на КТП-6/0,4кВ проходного типа с трансформатором 630кВА г.Артём</v>
          </cell>
          <cell r="C60" t="str">
            <v>Q_ДЭСК_80</v>
          </cell>
        </row>
        <row r="61">
          <cell r="B61" t="str">
            <v>Реконструкция КТП-90  на КТП-6/0,4кВ проходного типа с трансформатором 1000кВА г.Артём</v>
          </cell>
          <cell r="C61" t="str">
            <v>Q_ДЭСК_81</v>
          </cell>
        </row>
        <row r="62">
          <cell r="B62" t="str">
            <v>Реконструкция КТП-139 на КТП-6/0,4кВ проходного типа с трансформатором 400кВА г.Артём</v>
          </cell>
          <cell r="C62" t="str">
            <v>Q_ДЭСК_82</v>
          </cell>
        </row>
        <row r="63">
          <cell r="B63" t="str">
            <v>Реконструкция СТП-311 на КТП-6/0,4кВ с трансформатором 630 кВА г.Артём</v>
          </cell>
          <cell r="C63" t="str">
            <v>Q_ДЭСК_84</v>
          </cell>
        </row>
        <row r="64">
          <cell r="B64" t="str">
            <v>Реконструкция СТП-Аралова,СТП-Гуллер на КТП-6/0,4кВ проходного типа с трансформатором  630кВА г.Артём</v>
          </cell>
          <cell r="C64" t="str">
            <v>Q_ДЭСК_85</v>
          </cell>
        </row>
        <row r="65">
          <cell r="B65" t="str">
            <v>Реконструкция ТП-65 г.Артём</v>
          </cell>
          <cell r="C65" t="str">
            <v>Q_ДЭСК_86</v>
          </cell>
        </row>
        <row r="66">
          <cell r="B66" t="str">
            <v>Реконструкция ТП-75 г.Артём</v>
          </cell>
          <cell r="C66" t="str">
            <v>Q_ДЭСК_87</v>
          </cell>
        </row>
        <row r="67">
          <cell r="B67" t="str">
            <v>Ремонт  наружных стен здания ТП- 65 г.Артём</v>
          </cell>
          <cell r="C67" t="str">
            <v>Q_ДЭСК_88</v>
          </cell>
        </row>
        <row r="68">
          <cell r="B68" t="str">
            <v>Реконструкция КТП-735  п. Врангель, ул. Большая, 16 на КТП-630 кВА</v>
          </cell>
          <cell r="C68" t="str">
            <v>Q_ДЭСК_89</v>
          </cell>
        </row>
        <row r="69">
          <cell r="B69" t="str">
            <v>Реконструкция СТП-754 п. Врангель,  ул. Васяновича,  на КТП-160 кВА</v>
          </cell>
          <cell r="C69" t="str">
            <v>Q_ДЭСК_90</v>
          </cell>
        </row>
        <row r="70">
          <cell r="B70" t="str">
            <v>Реконструкция ТП-287 (ТМГ-630 2шт+1яч.) г.Находка</v>
          </cell>
          <cell r="C70" t="str">
            <v>Q_ДЭСК_91</v>
          </cell>
        </row>
        <row r="71">
          <cell r="B71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71" t="str">
            <v>Q_ДЭСК_92</v>
          </cell>
        </row>
        <row r="73">
          <cell r="B73" t="str">
            <v xml:space="preserve"> Замена силовых трансформаторов ТП-59 (Ф-19 от ПС-220/35/10кВ "Лесозаводск")</v>
          </cell>
          <cell r="C73" t="str">
            <v>R_ДЭСК_24</v>
          </cell>
        </row>
        <row r="74">
          <cell r="B74" t="str">
            <v>Замена силового трансформатора КТПН-2А (Ф-8 от ПС-220/35/10кВ "Лесозаводск")</v>
          </cell>
          <cell r="C74" t="str">
            <v>R_ДЭСК_25</v>
          </cell>
        </row>
        <row r="75">
          <cell r="B75" t="str">
            <v xml:space="preserve"> Замена силовых трансформаторов ТП-58 (Ф-10 от ПС-220/35/10кВ "Лесозаводск")</v>
          </cell>
          <cell r="C75" t="str">
            <v>R_ДЭСК_26</v>
          </cell>
        </row>
        <row r="76">
          <cell r="B76" t="str">
            <v>Реконструкция РУ-6кВ ТП-175 г.Артём</v>
          </cell>
          <cell r="C76" t="str">
            <v>Q_ДЭСК_94</v>
          </cell>
        </row>
        <row r="77">
          <cell r="B77" t="str">
            <v>Реконструкция РУ-6кВ ТП-176 г.Артём</v>
          </cell>
          <cell r="C77" t="str">
            <v>Q_ДЭСК_95</v>
          </cell>
        </row>
        <row r="78">
          <cell r="B78" t="str">
            <v>Реконструкция КТП № 8  ПС "ИМАН" Ф. № 9 г. Дальнереченск</v>
          </cell>
          <cell r="C78" t="str">
            <v>R_ДЭСК_01</v>
          </cell>
        </row>
        <row r="79">
          <cell r="B79" t="str">
            <v>Реконструкция КТП  № 133 ПС "ИМАН" Ф. № 9 г.Дальнереченск</v>
          </cell>
          <cell r="C79" t="str">
            <v>R_ДЭСК_02</v>
          </cell>
        </row>
        <row r="80">
          <cell r="B80" t="str">
            <v>Реконструкция КТП-196 на КТП 630кВА проходного типа г.Артём</v>
          </cell>
          <cell r="C80" t="str">
            <v>R_ДЭСК_35</v>
          </cell>
        </row>
        <row r="81">
          <cell r="B81" t="str">
            <v>Реконструкция КТП- Орбита на КТП 630 кВА г.Артём</v>
          </cell>
          <cell r="C81" t="str">
            <v>R_ДЭСК_36</v>
          </cell>
        </row>
        <row r="82">
          <cell r="B82" t="str">
            <v>Реконструкция КТП № 33 ПС "ДОК" Ф. № 7 г. Дальнереченск</v>
          </cell>
          <cell r="C82" t="str">
            <v>R_ДЭСК_37</v>
          </cell>
        </row>
        <row r="83">
          <cell r="B83" t="str">
            <v>Реконструкция КТПН № 116 ПС "ДОК" Ф. № 7 г. Дальнереченск</v>
          </cell>
          <cell r="C83" t="str">
            <v>R_ДЭСК_38</v>
          </cell>
        </row>
        <row r="84">
          <cell r="B84" t="str">
            <v>Реконструкция КТПН № 40 ПС "ДОК" Ф. № 3 г. Дальнереченск</v>
          </cell>
          <cell r="C84" t="str">
            <v>R_ДЭСК_39</v>
          </cell>
        </row>
        <row r="88">
          <cell r="B88" t="str">
            <v>Замена МВ-35 на ВВЭ-35 ввод Т-2 на ПС-35/10кВ "БХЗ" г.Лесозаводск</v>
          </cell>
          <cell r="C88" t="str">
            <v>Q_ДЭСК_96</v>
          </cell>
        </row>
        <row r="90">
          <cell r="B90" t="str">
            <v xml:space="preserve"> Замена камер КСО в ТП-119 Ф-21 от ПС-220/35/10кВ "Лесозаводск"</v>
          </cell>
          <cell r="C90" t="str">
            <v>Q_ДЭСК_98</v>
          </cell>
        </row>
        <row r="91">
          <cell r="B91" t="str">
            <v>Замена камер КСО в ТП-57 Ф-8 от ПС-220/35/10кВ "Лесозаводск"</v>
          </cell>
          <cell r="C91" t="str">
            <v>R_ДЭСК_03</v>
          </cell>
        </row>
        <row r="92">
          <cell r="B92" t="str">
            <v>Замена камер КСО в ТП-102 Ф-22 от ПС-220/35/10кВ "Лесозаводск"</v>
          </cell>
          <cell r="C92" t="str">
            <v>R_ДЭСК_04</v>
          </cell>
        </row>
        <row r="93">
          <cell r="B93" t="str">
            <v>Замена силового трансформатора ТП-82 (630кВА) Ф-21 от ПС-220/35/10кВ "Лесозаводск"</v>
          </cell>
          <cell r="C93" t="str">
            <v>R_ДЭСК_05</v>
          </cell>
        </row>
        <row r="94">
          <cell r="B94" t="str">
            <v>Замена силового трансформатора КТПН-48А (400кВА) Ф-1 от ПС-35/10кВ "Уссури" г.Лесозаводск</v>
          </cell>
          <cell r="C94" t="str">
            <v>R_ДЭСК_06</v>
          </cell>
        </row>
        <row r="95">
          <cell r="B95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5" t="str">
            <v>R_ДЭСК_07</v>
          </cell>
        </row>
        <row r="96">
          <cell r="B96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6" t="str">
            <v>R_ДЭСК_27</v>
          </cell>
        </row>
        <row r="97">
          <cell r="B97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7" t="str">
            <v>R_ДЭСК_28</v>
          </cell>
        </row>
        <row r="98">
          <cell r="B98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8" t="str">
            <v>R_ДЭСК_29</v>
          </cell>
        </row>
        <row r="99">
          <cell r="B99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9" t="str">
            <v>R_ДЭСК_30</v>
          </cell>
        </row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</row>
        <row r="101">
          <cell r="B101" t="str">
            <v>Замена силового трансформатора Т-2 ПС-35/10кВ "БХЗ"  г.Лесозаводск</v>
          </cell>
          <cell r="C101" t="str">
            <v>R_ДЭСК_40</v>
          </cell>
        </row>
        <row r="102">
          <cell r="B102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2" t="str">
            <v>R_ДЭСК_58</v>
          </cell>
        </row>
        <row r="105">
          <cell r="B105" t="str">
            <v>Реконструкция ВЛ-0,4(0,23)кВ в ВЛИ-0,4кВ КТП № 19 ф. "2-я Набережная" г. Дальнереченск, с. Лазо</v>
          </cell>
          <cell r="C105" t="str">
            <v>L_ДЭСК_043</v>
          </cell>
        </row>
        <row r="107">
          <cell r="B107" t="str">
            <v>Реконструкция ВЛ-0,4(0,23)кВ в ВЛИ-0,4кВ КТП № 19 ф. "НГЧ" г. Дальнереченск, с. Лазо</v>
          </cell>
          <cell r="C107" t="str">
            <v>L_ДЭСК_045</v>
          </cell>
        </row>
        <row r="109">
          <cell r="B109" t="str">
            <v>Реконструкция ВЛ-0,4(0,23)кВ в ВЛИ-0,4кВ КТП № 19 ф. "1-я Набережная" г. Дальнереченск, с. Лазо</v>
          </cell>
          <cell r="C109" t="str">
            <v>L_ДЭСК_047</v>
          </cell>
        </row>
        <row r="110">
          <cell r="B110" t="str">
            <v>Реконструкция ВЛ-0,4(0,23)кВ в ВЛИ-0,4кВ ф. "Краснояровка" до новой СТП г. Дальнереченск, с. Лазо</v>
          </cell>
          <cell r="C110" t="str">
            <v>L_ДЭСК_048</v>
          </cell>
        </row>
        <row r="112">
          <cell r="B112" t="str">
            <v>Реконструкция ВЛ-0,4(0,23)кВ в ВЛИ-0,4кВ КТП № 12 ф. "Украинская" с. Новопокровка</v>
          </cell>
          <cell r="C112" t="str">
            <v>L_ДЭСК_054</v>
          </cell>
        </row>
        <row r="114">
          <cell r="B114" t="str">
            <v>Реконструкция ВЛИ-0,4 кВ от КТПН-166 г.Лесозаводск</v>
          </cell>
          <cell r="C114" t="str">
            <v>Q_ДЭСК_17</v>
          </cell>
        </row>
        <row r="115">
          <cell r="B115" t="str">
            <v>Реконструкция ВЛ-0,4(0,23)кВ в ВЛИ-0,4кВ КТП-5/1 ф. "№1" г.Артём</v>
          </cell>
          <cell r="C115" t="str">
            <v>Q_ДЭСК_18</v>
          </cell>
        </row>
        <row r="116">
          <cell r="B116" t="str">
            <v>Реконструкция ВЛ-0,4(0,23)кВ в ВЛИ-0,4кВ КТП-5/1 ф. "№2" г.Артём</v>
          </cell>
          <cell r="C116" t="str">
            <v>Q_ДЭСК_19</v>
          </cell>
        </row>
        <row r="117">
          <cell r="B117" t="str">
            <v>Реконструкция ВЛ-0,4(0,23)кВ в ВЛИ-0,4кВ КТП-5/1 ф. "№3" г.Артём</v>
          </cell>
          <cell r="C117" t="str">
            <v>Q_ДЭСК_20</v>
          </cell>
        </row>
        <row r="118">
          <cell r="B118" t="str">
            <v>Реконструкция ВЛ-0,4(0,23)кВ в ВЛИ-0,4кВ КТП-9 ф. "Вахрушева" г.Артём</v>
          </cell>
          <cell r="C118" t="str">
            <v>Q_ДЭСК_21</v>
          </cell>
        </row>
        <row r="119">
          <cell r="B119" t="str">
            <v>Реконструкция ВЛ-0,4(0,23)кВ в ВЛИ-0,4кВ КТП-9 ф. "Донбасская " г.Артём</v>
          </cell>
          <cell r="C119" t="str">
            <v>Q_ДЭСК_22</v>
          </cell>
        </row>
        <row r="120">
          <cell r="B120" t="str">
            <v>Реконструкция ВЛ-0,4(0,23)кВ в ВЛИ-0,4кВ КТП-108, ф. "Пархоменко, 5-15" г.Артём</v>
          </cell>
          <cell r="C120" t="str">
            <v>Q_ДЭСК_23</v>
          </cell>
        </row>
        <row r="121">
          <cell r="B121" t="str">
            <v>Реконструкция ВЛ-0,4(0,23)кВ в ВЛИ-0,4кВ КТП-110 ф. "Крымская-Береговая" г.Артём</v>
          </cell>
          <cell r="C121" t="str">
            <v>Q_ДЭСК_24</v>
          </cell>
        </row>
        <row r="122">
          <cell r="B122" t="str">
            <v>Реконструкция ВЛ-0,4(0,23)кВ в ВЛИ-0,4кВ КТП-110 ф. "Хуторская" г.Артём</v>
          </cell>
          <cell r="C122" t="str">
            <v>Q_ДЭСК_25</v>
          </cell>
        </row>
        <row r="123">
          <cell r="B123" t="str">
            <v>Реконструкция ВЛ-0,4(0,23)кВ в ВЛИ-0,4кВ КТП-110 ф. "Центральная" г.Артём</v>
          </cell>
          <cell r="C123" t="str">
            <v>Q_ДЭСК_26</v>
          </cell>
        </row>
        <row r="124">
          <cell r="B124" t="str">
            <v>Реконструкция ВЛ-0,4(0,23)кВ в ВЛИ-0,4кВ СТП-311 ф. "№1" г.Артём</v>
          </cell>
          <cell r="C124" t="str">
            <v>Q_ДЭСК_27</v>
          </cell>
        </row>
        <row r="125">
          <cell r="B125" t="str">
            <v>Реконструкция ВЛ-0,4(0,23)кВ в ВЛИ-0,4кВ СТП-311 ф. "№2" г.Артём</v>
          </cell>
          <cell r="C125" t="str">
            <v>Q_ДЭСК_28</v>
          </cell>
        </row>
        <row r="126">
          <cell r="B126" t="str">
            <v>Реконструкция ВЛ-0,4(0,23)кВ в ВЛИ-0,4кВ СТП-311 ф. "№3" г.Артём</v>
          </cell>
          <cell r="C126" t="str">
            <v>Q_ДЭСК_29</v>
          </cell>
        </row>
        <row r="127">
          <cell r="B127" t="str">
            <v>Реконструкция ВЛ-0,4(0,23)кВ в ВЛИ-0,4кВ ТП-61 ф. "Матвеева (Карьерная-Джамбула)" г.Артём</v>
          </cell>
          <cell r="C127" t="str">
            <v>Q_ДЭСК_30</v>
          </cell>
        </row>
        <row r="128">
          <cell r="B128" t="str">
            <v>Реконструкция ВЛ-0,4(0,23)кВ в ВЛИ-0,4кВ ТП-89 ф. "Киевская-Одесская" г.Артём</v>
          </cell>
          <cell r="C128" t="str">
            <v>Q_ДЭСК_31</v>
          </cell>
        </row>
        <row r="129">
          <cell r="B129" t="str">
            <v>Реконструкция ВЛ-0,4(0,23)кВ в ВЛИ-0,4кВ ТП-89 ф. "Приморская" г.Артём</v>
          </cell>
          <cell r="C129" t="str">
            <v>Q_ДЭСК_32</v>
          </cell>
        </row>
        <row r="130">
          <cell r="B130" t="str">
            <v>Реконструкция ВЛ-0,4(0,23)кВ в ВЛИ-0,4кВ ТП-89 ф. "Уссурийская-гаражи" г.Артём</v>
          </cell>
          <cell r="C130" t="str">
            <v>Q_ДЭСК_33</v>
          </cell>
        </row>
        <row r="131">
          <cell r="B131" t="str">
            <v>Реконструкция ВЛ-0,4(0,23)кВ в ВЛИ-0,4кВ ТП-107 ф. "Пархоменко" г.Артём</v>
          </cell>
          <cell r="C131" t="str">
            <v>Q_ДЭСК_34</v>
          </cell>
        </row>
        <row r="133">
          <cell r="B133" t="str">
            <v>Реконструкция ВЛ-0,4(0,23)кВ в ВЛИ-0,4кВ ТП-95 ф. "Поселок 1" г.Артём</v>
          </cell>
          <cell r="C133" t="str">
            <v>Q_ДЭСК_36</v>
          </cell>
        </row>
        <row r="134">
          <cell r="B134" t="str">
            <v>Реконструкция КЛ-6 кВ Ф.3 "АТЭЦ" от опоры 17/8/9 до РУ-6кВ ТП-176 г.Артём</v>
          </cell>
          <cell r="C134" t="str">
            <v>Q_ДЭСК_37</v>
          </cell>
        </row>
        <row r="135">
          <cell r="B135" t="str">
            <v>Реконструкция КЛ-6 кВ Ф. №28 "Кролевцы" от опоры № 14/2 до РУ-6кВ  ТП-204 г.Артём</v>
          </cell>
          <cell r="C135" t="str">
            <v>Q_ДЭСК_38</v>
          </cell>
        </row>
        <row r="137">
          <cell r="B137" t="str">
            <v>Реконструкция КВЛ-6кВФ. №2,№4 "АТЭЦ" от РУ-6кВ ТП-101 до РУ-6кВ ТП-103 г.Артём</v>
          </cell>
          <cell r="C137" t="str">
            <v>Q_ДЭСК_40</v>
          </cell>
        </row>
        <row r="138">
          <cell r="B138" t="str">
            <v>Реконструкция КЛ-6кВ Ф.№9,28 ПС "Кролевцы" от РУ-6кВ ТП-204 до РУ-6кВ ТП-207 г.Артём</v>
          </cell>
          <cell r="C138" t="str">
            <v>Q_ДЭСК_41</v>
          </cell>
        </row>
        <row r="139">
          <cell r="B139" t="str">
            <v>Монтаж  КЛ-6,0 кВ ТП 69-ТП 331 прокладка КЛ-6,0 кВ ААБл-6 3х240 г.Находка</v>
          </cell>
          <cell r="C139" t="str">
            <v>Q_ДЭСК_42</v>
          </cell>
        </row>
        <row r="140">
          <cell r="B140" t="str">
            <v>Монтаж  КЛ-6,0 кВ ТП 811-ТП 807 прокладка КЛ-6,0 кВ ААБл-6 3х240 г.Находка</v>
          </cell>
          <cell r="C140" t="str">
            <v>Q_ДЭСК_43</v>
          </cell>
        </row>
        <row r="141">
          <cell r="B141" t="str">
            <v>Монтаж  КЛ-6,0 кВ РП 11-ТП 132 : прокладка КЛ-6,0 кВ ААБл-6 3х240 г.Находка</v>
          </cell>
          <cell r="C141" t="str">
            <v>Q_ДЭСК_44</v>
          </cell>
        </row>
        <row r="142">
          <cell r="B142" t="str">
            <v>Монтаж ВЛ-6,0 кВ: провод СИП-3 1х120 от КТП-70 до проектируемой КТП-630 кВА по ул. Михайловская, 43 г.Находка</v>
          </cell>
          <cell r="C142" t="str">
            <v>Q_ДЭСК_46</v>
          </cell>
        </row>
        <row r="143">
          <cell r="B143" t="str">
            <v>Монтаж ВЛ-6,0 кВ: провод СИП-3 1х120 от КТП-82 до проектируемой КТП-630 кВА по ул. Верхне-Морская, 28 г.Находка</v>
          </cell>
          <cell r="C143" t="str">
            <v>Q_ДЭСК_47</v>
          </cell>
        </row>
        <row r="144">
          <cell r="B144" t="str">
            <v>Реконструкция ВЛ-6,0 кВ СИП-3 1х120 от КТП-627 до ТП-77 Ф21 ПС Голубовка: провод СИП-3 1х120 г.Находка</v>
          </cell>
          <cell r="C144" t="str">
            <v>Q_ДЭСК_48</v>
          </cell>
        </row>
        <row r="146">
          <cell r="B146" t="str">
            <v>Реконструкция ВЛ-0,4 кВ ф. "Терешковой", КТП № 61,г. Дальнереченск</v>
          </cell>
          <cell r="C146" t="str">
            <v>Q_ДЭСК_99</v>
          </cell>
        </row>
        <row r="147">
          <cell r="B147" t="str">
            <v>Реконструкция ВЛ-0,4 кВ ф."Карбышева", КТП № 61,г. Дальнереченск</v>
          </cell>
          <cell r="C147" t="str">
            <v>Q_ДЭСК_100</v>
          </cell>
        </row>
        <row r="148">
          <cell r="B148" t="str">
            <v>Реконструкция ВЛ-0,4 кВ ф."Вострецова", КТП № 61,г. Дальнереченск</v>
          </cell>
          <cell r="C148" t="str">
            <v>Q_ДЭСК_101</v>
          </cell>
        </row>
        <row r="149">
          <cell r="B149" t="str">
            <v>Реконструкция ВЛ-0,4 кВ ф."Харьковская ", КТП № 55, г. Дальнереченск</v>
          </cell>
          <cell r="C149" t="str">
            <v>Q_ДЭСК_103</v>
          </cell>
        </row>
        <row r="150">
          <cell r="B150" t="str">
            <v>Реконструкция ВЛ-0,4 кВ ф. "Плеханова", КТП № 55, г. Дальнереченск</v>
          </cell>
          <cell r="C150" t="str">
            <v>Q_ДЭСК_104</v>
          </cell>
        </row>
        <row r="151">
          <cell r="B151" t="str">
            <v xml:space="preserve">  Реконструкция ВЛИ-0,4 кВ от КТПН-69 (Ф-21 от ПС-220/35/10кВ "Лесозаводск")</v>
          </cell>
          <cell r="C151" t="str">
            <v>Q_ДЭСК_106</v>
          </cell>
        </row>
        <row r="152">
          <cell r="B152" t="str">
            <v xml:space="preserve"> Реконструкция ВЛИ-0,4 кВ от КТПН-66 (Ф-21 от ПС-220/35/10кВ "Лесозаводск")</v>
          </cell>
          <cell r="C152" t="str">
            <v>Q_ДЭСК_107</v>
          </cell>
        </row>
        <row r="153">
          <cell r="B153" t="str">
            <v>Реконструкция ВЛИ-0,4 кВ от СТП-199 (Ф-21 от ПС-220/35/10кВ "Лесозаводск")</v>
          </cell>
          <cell r="C153" t="str">
            <v>Q_ДЭСК_108</v>
          </cell>
        </row>
        <row r="154">
          <cell r="B154" t="str">
            <v>Замена КЛ-0,4кВ от ТП-43 до МКЖД по ул. Спортивная, 2 (Ф-10 от ПС-220/35/10кВ "Лесозаводск")</v>
          </cell>
          <cell r="C154" t="str">
            <v>Q_ДЭСК_109</v>
          </cell>
        </row>
        <row r="156">
          <cell r="B156" t="str">
            <v>Реконструкция ВЛ-0,4(0,23)кВ в ВЛИ-0,4кВ КТП-17-1 ф. "Ставропольская" г.Артём</v>
          </cell>
          <cell r="C156" t="str">
            <v>Q_ДЭСК_111</v>
          </cell>
        </row>
        <row r="157">
          <cell r="B157" t="str">
            <v>Реконструкция ВЛ-0,4(0,23)кВ в ВЛИ-0,4кВ КТП-205-1 ф. "Берёзовая-Бархатная" г.Артём</v>
          </cell>
          <cell r="C157" t="str">
            <v>Q_ДЭСК_112</v>
          </cell>
        </row>
        <row r="158">
          <cell r="B158" t="str">
            <v>Реконструкция ВЛ-0,4(0,23)кВ в ВЛИ-0,4кВ ТП-17 ф. "Херсонская" г.Артём</v>
          </cell>
          <cell r="C158" t="str">
            <v>Q_ДЭСК_113</v>
          </cell>
        </row>
        <row r="159">
          <cell r="B159" t="str">
            <v>Реконструкция ВЛ-0,4(0,23)кВ в ВЛИ-0,4кВ ТП-78 ф. "Дзержинского,37- Кирова, 31" г.Артём</v>
          </cell>
          <cell r="C159" t="str">
            <v>Q_ДЭСК_114</v>
          </cell>
        </row>
        <row r="160">
          <cell r="B160" t="str">
            <v>Реконструкция ВЛ-0,4(0,23)кВ в ВЛИ-0,4кВ ТП-78 ф. "Интернациональная-Лазо" г.Артём</v>
          </cell>
          <cell r="C160" t="str">
            <v>Q_ДЭСК_115</v>
          </cell>
        </row>
        <row r="161">
          <cell r="B161" t="str">
            <v>Реконструкция ВЛ-0,4(0,23)кВ в ВЛИ-0,4кВ ТП-206 ф. "Берёзовая" г.Артём</v>
          </cell>
          <cell r="C161" t="str">
            <v>Q_ДЭСК_116</v>
          </cell>
        </row>
        <row r="162">
          <cell r="B162" t="str">
            <v>Реконструкция ВЛ-0,4(0,23)кВ в ВЛИ-0,4кВ ТП-206 ф. "Черемуховая" г.Артём</v>
          </cell>
          <cell r="C162" t="str">
            <v>Q_ДЭСК_117</v>
          </cell>
        </row>
        <row r="163">
          <cell r="B163" t="str">
            <v>Реконструкция ВЛ-6кВ от РУ-6кВ КТП-1 до РУ-6кВ ТП-175 г. Артём</v>
          </cell>
          <cell r="C163" t="str">
            <v>Q_ДЭСК_118</v>
          </cell>
        </row>
        <row r="164">
          <cell r="B164" t="str">
            <v>Реконструкция ВЛЗ-6кВ от РУ-6кВ КТП-326 до опоры №50 Ф. № 15 ПС "Артёмовская" г.Артём</v>
          </cell>
          <cell r="C164" t="str">
            <v>Q_ДЭСК_119</v>
          </cell>
        </row>
        <row r="165">
          <cell r="B165" t="str">
            <v>Реконструкция ВЛЗ-6кВ Ф.№14  ПС "УПТФ"  от опоры № 1 до РУ-6 кВ ТП-138  г.Артём</v>
          </cell>
          <cell r="C165" t="str">
            <v>Q_ДЭСК_120</v>
          </cell>
        </row>
        <row r="166">
          <cell r="B166" t="str">
            <v>Реконструкция ВЛ-0,4(0,23)кВ в ВЛИ-0,4кВ КТП-169/1 ф. №3 -"Третья" г.Артём</v>
          </cell>
          <cell r="C166" t="str">
            <v>Q_ДЭСК_121</v>
          </cell>
        </row>
        <row r="167">
          <cell r="B167" t="str">
            <v>Реконструкция ВЛ-0,4(0,23)кВ в ВЛИ-0,4кВ КТП-169/1 ф. №2 -"Третья" г.Артём</v>
          </cell>
          <cell r="C167" t="str">
            <v>Q_ДЭСК_122</v>
          </cell>
        </row>
        <row r="168">
          <cell r="B168" t="str">
            <v>Монтаж  КЛ-6,0 кВ ТП 30-ТП 31 :прокладка КЛ-6,0 кВ ААБл-6 3х240 г.Находка</v>
          </cell>
          <cell r="C168" t="str">
            <v>Q_ДЭСК_123</v>
          </cell>
        </row>
        <row r="169">
          <cell r="B169" t="str">
            <v>Монтаж  КЛ-6,0 кВ ТП 360-РП 3 :прокладка КЛ-6,0 кВ ААБл-6 3х240 г.Находка</v>
          </cell>
          <cell r="C169" t="str">
            <v>Q_ДЭСК_124</v>
          </cell>
        </row>
        <row r="170">
          <cell r="B170" t="str">
            <v>Монтаж ВЛ-6,0кВ от КТП-895 до КТП-897 п.Ливадия г.Находка</v>
          </cell>
          <cell r="C170" t="str">
            <v>R_ДЭСК_08</v>
          </cell>
        </row>
        <row r="171">
          <cell r="B171" t="str">
            <v>Реконструкция  ВЛ-0,4 кВ по существующим опорам по ул. Школьная, 18-40 п. Ливадия г. Находка</v>
          </cell>
          <cell r="C171" t="str">
            <v>R_ДЭСК_09</v>
          </cell>
        </row>
        <row r="172">
          <cell r="B172" t="str">
            <v xml:space="preserve"> Реконструкция ВЛ-0,4 кВ от КТП№2158 п. Путятин.</v>
          </cell>
          <cell r="C172" t="str">
            <v>R_ДЭСК_10</v>
          </cell>
        </row>
        <row r="173">
          <cell r="B173" t="str">
            <v xml:space="preserve"> Реконструкция  ВЛ-0,4 кВ от КТП№2157 п. Путятин.</v>
          </cell>
          <cell r="C173" t="str">
            <v>R_ДЭСК_11</v>
          </cell>
        </row>
        <row r="174">
          <cell r="B174" t="str">
            <v>Реконструкция ВЛ-0,4(0,23) кВ в ВЛИ-0,4кВ ф. "Таврическая" КТП № 132  ПС "ИМАН" Ф. № 9 г. Дальнереченск</v>
          </cell>
          <cell r="C174" t="str">
            <v>R_ДЭСК_12</v>
          </cell>
        </row>
        <row r="175">
          <cell r="B175" t="str">
            <v>Реконструкция ВЛ-10 кВ  ПС "Лазо" Ф. № 5 г. Дальнереченск, с. Лазо</v>
          </cell>
          <cell r="C175" t="str">
            <v>R_ДЭСК_13</v>
          </cell>
        </row>
        <row r="176">
          <cell r="B176" t="str">
            <v>Реконструкция ВЛ-0,4 кВ ф."Юбилейная" КТП № 10  ПС "ЛДК" Ф. № 2 г.Дальнереченск</v>
          </cell>
          <cell r="C176" t="str">
            <v>R_ДЭСК_14</v>
          </cell>
        </row>
        <row r="177">
          <cell r="B177" t="str">
            <v>Реконструкция ВЛ-0,4 кВ ф."Мелиоративная" КТП № 10  ПС "ЛДК" Ф. № 2  г.Дальнереченск</v>
          </cell>
          <cell r="C177" t="str">
            <v>R_ДЭСК_15</v>
          </cell>
        </row>
        <row r="178">
          <cell r="B178" t="str">
            <v>Реконструкция ВЛ-0,4 кВ от КТП-2159 п.Путятин</v>
          </cell>
          <cell r="C178" t="str">
            <v>R_ДЭСК_56</v>
          </cell>
        </row>
        <row r="179">
          <cell r="B179" t="str">
            <v>Реконструкция ВЛ-0,4 кВ от КТП-2161 п.Путятин</v>
          </cell>
          <cell r="C179" t="str">
            <v>R_ДЭСК_57</v>
          </cell>
        </row>
        <row r="180">
          <cell r="B180" t="str">
            <v>Реконструкция ВЛ-0,4 кВ ф."Комсомольская" КТП № 2 ПС "ЛДК" Ф. № 7 г. Дальнереченск</v>
          </cell>
          <cell r="C180" t="str">
            <v>R_ДЭСК_32</v>
          </cell>
        </row>
        <row r="181">
          <cell r="B181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81" t="str">
            <v>R_ДЭСК_33</v>
          </cell>
        </row>
        <row r="182">
          <cell r="B182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2" t="str">
            <v>R_ДЭСК_34</v>
          </cell>
        </row>
        <row r="183">
          <cell r="B183" t="str">
            <v>Монтаж КЛ-6,0 кВ Ф3, Ф24 ПС Голубовка г.Находка</v>
          </cell>
          <cell r="C183" t="str">
            <v>R_ДЭСК_41</v>
          </cell>
        </row>
        <row r="184">
          <cell r="B184" t="str">
            <v>Реконструкция ВЛ-6 кВ Ф-13 ПС Широкая от ТП-65 до ТП-66, от ТП-66 до ТП-249, от ТП-66 до ТП-67 г.Находка</v>
          </cell>
          <cell r="C184" t="str">
            <v>R_ДЭСК_42</v>
          </cell>
        </row>
        <row r="185">
          <cell r="B185" t="str">
            <v>Реконструкция ВЛ-6 кВ Ф-28 ПС Голубовка от опоры № 1 до опоры № 33 г.Находка</v>
          </cell>
          <cell r="C185" t="str">
            <v>R_ДЭСК_43</v>
          </cell>
        </row>
        <row r="186">
          <cell r="B186" t="str">
            <v>Реконтрукция ВЛ-0,4 кВ ф. "пер. Рабочий"  КТПН № 1 ПС "ЛДК"                   Ф. № 2  г. Дальнереченск</v>
          </cell>
          <cell r="C186" t="str">
            <v>R_ДЭСК_44</v>
          </cell>
        </row>
        <row r="187">
          <cell r="B187" t="str">
            <v xml:space="preserve">Реконтрукция ВЛ-0,4 кВ ф. "Рабочая" КТПН № 1 ПС "ЛДК"                   Ф. № 2  г. Дальнереченск                                     </v>
          </cell>
          <cell r="C187" t="str">
            <v>R_ДЭСК_45</v>
          </cell>
        </row>
        <row r="188">
          <cell r="B188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8" t="str">
            <v>R_ДЭСК_46</v>
          </cell>
        </row>
        <row r="189">
          <cell r="B189" t="str">
            <v xml:space="preserve">Реконтрукция ВЛ-0,4 кВф. "Загородная" КТП № 6 ПС "ЛДК"                   Ф. № 10  г. Дальнереченск                            </v>
          </cell>
          <cell r="C189" t="str">
            <v>R_ДЭСК_47</v>
          </cell>
        </row>
        <row r="190">
          <cell r="B190" t="str">
            <v xml:space="preserve">Реконтрукция ВЛ-0,4 кВ ф. "Тургенева" КТП № 6 ПС "ЛДК"                   Ф. № 10  г. Дальнереченск                            </v>
          </cell>
          <cell r="C190" t="str">
            <v>R_ДЭСК_48</v>
          </cell>
        </row>
        <row r="191">
          <cell r="B191" t="str">
            <v xml:space="preserve">Реконтрукция ВЛ-0,4 кВ ф. "О. Кошевого" КТП № 6 ПС "ЛДК"                   Ф. № 10  г. Дальнереченск                            </v>
          </cell>
          <cell r="C191" t="str">
            <v>R_ДЭСК_49</v>
          </cell>
        </row>
        <row r="192">
          <cell r="B192" t="str">
            <v>Реконтрукция ВЛ-0,4 кВ ф. "Ворошилова-Личенко" КТПН № 40                    ПС "ДОК" Ф. № 3 г.Дальнереченск</v>
          </cell>
          <cell r="C192" t="str">
            <v>R_ДЭСК_50</v>
          </cell>
        </row>
        <row r="193">
          <cell r="B193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3" t="str">
            <v>R_ДЭСК_51</v>
          </cell>
        </row>
        <row r="194">
          <cell r="B194" t="str">
            <v>Реконструкция ВЛ-6кВ ф. №10 ПС "АТЭЦ" от КТП-180 до ТП-Насосная г. Артём</v>
          </cell>
          <cell r="C194" t="str">
            <v>R_ДЭСК_52</v>
          </cell>
        </row>
        <row r="195">
          <cell r="B195" t="str">
            <v>Реконструкция КЛ-6кВ ф. №10 ПС "АТЭЦ" от ЗРУ-6кВ  до РУ-6кВ ТП-137 г. Артём</v>
          </cell>
          <cell r="C195" t="str">
            <v>R_ДЭСК_53</v>
          </cell>
        </row>
        <row r="196">
          <cell r="B196" t="str">
            <v>Реконструкция ВЛИ 0,4 кВ г. Дальнереченск</v>
          </cell>
          <cell r="C196" t="str">
            <v>R_ДЭСК_59</v>
          </cell>
        </row>
        <row r="197">
          <cell r="B197" t="str">
            <v>Реконструкция ВЛИ 0,4 кВ г. Лесозаводск</v>
          </cell>
          <cell r="C197" t="str">
            <v>R_ДЭСК_60</v>
          </cell>
        </row>
        <row r="198">
          <cell r="B198" t="str">
            <v>Реконструкция ВЛИ 0,4 кВ г. Артём</v>
          </cell>
          <cell r="C198" t="str">
            <v>R_ДЭСК_61</v>
          </cell>
        </row>
        <row r="199">
          <cell r="B199" t="str">
            <v>Реконструкция ВЛИ 0,4 кВ г. Находка</v>
          </cell>
          <cell r="C199" t="str">
            <v>R_ДЭСК_62</v>
          </cell>
        </row>
        <row r="200">
          <cell r="B200" t="str">
            <v>Реконструкция ВЛ 6(10) кВ г. Находка</v>
          </cell>
          <cell r="C200" t="str">
            <v>R_ДЭСК_63</v>
          </cell>
        </row>
        <row r="201">
          <cell r="B201" t="str">
            <v>Реконструкция ВЛ 6(10) кВ г. Артём</v>
          </cell>
          <cell r="C201" t="str">
            <v>R_ДЭСК_64</v>
          </cell>
        </row>
        <row r="219">
          <cell r="B219" t="str">
            <v>Строительство  ВЛ-6кВ Ф. №14,7 ПС "УПТФ" от РУ-6кВ ТП-138 до РУ-6кВ КТП-387 г.Артём</v>
          </cell>
          <cell r="C219" t="str">
            <v>Q_ДЭСК_50</v>
          </cell>
        </row>
        <row r="220">
          <cell r="B220" t="str">
            <v>Строительство  КТП-6/0,4кВ с трансформатором  400 кВ в районе  Майхинское шоссе г.Артём</v>
          </cell>
          <cell r="C220" t="str">
            <v>Q_ДЭСК_51</v>
          </cell>
        </row>
        <row r="221">
          <cell r="B221" t="str">
            <v>Строительство КВЛ-6 кВ от РУ-6кВ РП-Ульяновская до РУ-6кВ КТП-132 г.Артём</v>
          </cell>
          <cell r="C221" t="str">
            <v>Q_ДЭСК_52</v>
          </cell>
        </row>
        <row r="222">
          <cell r="B222" t="str">
            <v>Строительство КТП - 630 КВА,  ул. Михайловская, 43 г.Находка</v>
          </cell>
          <cell r="C222" t="str">
            <v>Q_ДЭСК_53</v>
          </cell>
        </row>
        <row r="223">
          <cell r="B223" t="str">
            <v>Строительство КТП - 250 КВА,  ул. Перевальная, 81 г.Находка</v>
          </cell>
          <cell r="C223" t="str">
            <v>Q_ДЭСК_54</v>
          </cell>
        </row>
        <row r="224">
          <cell r="B224" t="str">
            <v>Строительство КТП - 630 КВА,  ул. Грибная, 2 г.Находка</v>
          </cell>
          <cell r="C224" t="str">
            <v>Q_ДЭСК_55</v>
          </cell>
        </row>
        <row r="225">
          <cell r="B225" t="str">
            <v>Строительство КТП - 630 КВА,  ул. Верхне-Морская, 28 г.Находка</v>
          </cell>
          <cell r="C225" t="str">
            <v>Q_ДЭСК_56</v>
          </cell>
        </row>
        <row r="226">
          <cell r="B226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6" t="str">
            <v>Q_ДЭСК_125</v>
          </cell>
        </row>
        <row r="227">
          <cell r="B227" t="str">
            <v>Строительство  КТП-6/0,4кВ с трансформатором 400кВА в районе  ул.Сахалинская, 51 г.Артём</v>
          </cell>
          <cell r="C227" t="str">
            <v>Q_ДЭСК_126</v>
          </cell>
        </row>
        <row r="228">
          <cell r="B228" t="str">
            <v>Строительство  КТП-6/0,4кВ с трансформатором 400 кВА  ул. Гагарина, 31 снт Родник-1 г.Артём</v>
          </cell>
          <cell r="C228" t="str">
            <v>Q_ДЭСК_127</v>
          </cell>
        </row>
        <row r="229">
          <cell r="B229" t="str">
            <v>Строительство  КТП-6/0,4кВ с трансформатором 400 кВА в районе ул. Челябинская, 20 г.Артём</v>
          </cell>
          <cell r="C229" t="str">
            <v>Q_ДЭСК_128</v>
          </cell>
        </row>
        <row r="230">
          <cell r="B230" t="str">
            <v>Строительство ВЛЗ-6кВ от опоры №51/24/14 Ф. №15 ПС "Артёмовская" до опоры № 51/52 Ф. №15 ПС "Артёмовская"</v>
          </cell>
          <cell r="C230" t="str">
            <v>Q_ДЭСК_129</v>
          </cell>
        </row>
        <row r="231">
          <cell r="B231" t="str">
            <v>Строительство КЛ-6 кВ Ф.№28 ПС "Кролевцы" от опоры № 26  до РУ-6кВ ТП- 206 г.Артём</v>
          </cell>
          <cell r="C231" t="str">
            <v>Q_ДЭСК_130</v>
          </cell>
        </row>
        <row r="232">
          <cell r="B232" t="str">
            <v>Строительство КТП-6/0,4кВ с трансформатором  630 кВА СНТ Сопка в районе уч.159 г.Артём</v>
          </cell>
          <cell r="C232" t="str">
            <v>Q_ДЭСК_131</v>
          </cell>
        </row>
        <row r="233">
          <cell r="B233" t="str">
            <v>Установка РП-6,0 кВ Ф18 ПС Микрорайон, п. Врангель, ул. Беринга, 26</v>
          </cell>
          <cell r="C233" t="str">
            <v>Q_ДЭСК_132</v>
          </cell>
        </row>
        <row r="234">
          <cell r="B234" t="str">
            <v xml:space="preserve">Выполнение работ по прокладке подводного кабеля 10 кВ на о. Путятин </v>
          </cell>
          <cell r="C234" t="str">
            <v>Q_ДЭСК_139</v>
          </cell>
        </row>
        <row r="235">
          <cell r="B235" t="str">
            <v>Строительство КТП-10/0,4 кВ п.Путятин ул.Садовая</v>
          </cell>
          <cell r="C235" t="str">
            <v>R_ДЭСК_16</v>
          </cell>
        </row>
        <row r="236">
          <cell r="B236" t="str">
            <v>Строительство КТП-10/0,4 кВ п.Путятин ул.Нагорная</v>
          </cell>
          <cell r="C236" t="str">
            <v>R_ДЭСК_17</v>
          </cell>
        </row>
        <row r="237">
          <cell r="B237" t="str">
            <v>Установка новой СТП 10/0,4 кВ ПС "Лазо" Ф. № 5 г. Дальнереченск, с. Лазо</v>
          </cell>
          <cell r="C237" t="str">
            <v>R_ДЭСК_18</v>
          </cell>
        </row>
        <row r="238">
          <cell r="B238" t="str">
            <v>Прокладка подводной КЛ-10кВ №2 на о.Путятин</v>
          </cell>
          <cell r="C238" t="str">
            <v>R_ДЭСК_71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41">
          <cell r="B241" t="str">
            <v>Дизель-генераторная установка - 300 кВт - KT413GF на базе двигателя Cummins QSNT-G3 в кожухе на прицепе г.Дальнереченск</v>
          </cell>
          <cell r="C241" t="str">
            <v>Q_ДЭСК_57</v>
          </cell>
        </row>
        <row r="242">
          <cell r="B242" t="str">
            <v>ГАЗ-C42A43 Садко-Некст Фермер Автогидроподъёмник КЭМЗ ТА-22 г. Дальнереченск</v>
          </cell>
          <cell r="C242" t="str">
            <v>Q_ДЭСК_58</v>
          </cell>
        </row>
        <row r="243">
          <cell r="B243" t="str">
            <v>Приобретение спецавтомобиля БКУ-Чайка-Вектор V1211 г.Лесозаводск</v>
          </cell>
          <cell r="C243" t="str">
            <v>Q_ДЭСК_59</v>
          </cell>
        </row>
        <row r="244">
          <cell r="B244" t="str">
            <v>Подъемник автомобильный гидравлический с рабочей платформой ВПИО18-01 18 метров на базе Садко NEXT (ГАЗ С42А43) г.Артём</v>
          </cell>
          <cell r="C244" t="str">
            <v>Q_ДЭСК_61</v>
          </cell>
        </row>
        <row r="245">
          <cell r="B245" t="str">
            <v>Автомобиль Соболь Комби 27527 грузопассажирский фургон г.Артём</v>
          </cell>
          <cell r="C245" t="str">
            <v>Q_ДЭСК_65</v>
          </cell>
        </row>
        <row r="247">
          <cell r="B247" t="str">
            <v>Монтаж цифровой интерактивной доски для ОДС г.Находка</v>
          </cell>
          <cell r="C247" t="str">
            <v>Q_ДЭСК_68</v>
          </cell>
        </row>
        <row r="248">
          <cell r="B248" t="str">
            <v>Автогидроподъемник ПСС-131.18Э шасси ГАЗ-С42А43 4х4 г. Находка</v>
          </cell>
          <cell r="C248" t="str">
            <v>Q_ДЭСК_69</v>
          </cell>
        </row>
        <row r="249">
          <cell r="B249" t="str">
            <v>Дизель-генераторная установка - 300 кВт - KT413GF на базе двигателя Cummins QSNT-G3 в кожухе на прицепе г.Лесозаводск</v>
          </cell>
          <cell r="C249" t="str">
            <v>Q_ДЭСК_72</v>
          </cell>
        </row>
        <row r="250">
          <cell r="B250" t="str">
            <v>Дизель-генераторная установка - 300 кВт - KT413GF на базе двигателя Cummins QSNT-G3 в кожухе на прицепе г.Находка</v>
          </cell>
          <cell r="C250" t="str">
            <v>Q_ДЭСК_134</v>
          </cell>
        </row>
        <row r="251">
          <cell r="B251" t="str">
            <v>Автомобиль Соболь Комби 27527 грузопассажирский фургон г.Находка</v>
          </cell>
          <cell r="C251" t="str">
            <v>Q_ДЭСК_135</v>
          </cell>
        </row>
        <row r="252">
          <cell r="B252" t="str">
            <v>Бортовой Daewoo Novus CC6CT с КМУ Horyong HRS 216 (эвакуатор) г. Дальнереченск</v>
          </cell>
          <cell r="C252" t="str">
            <v>Q_ДЭСК_138</v>
          </cell>
        </row>
        <row r="253">
          <cell r="B253" t="str">
            <v>Приобретение Автовышки на шасси ISUZU 700P 4X4 г.Лесозаводск</v>
          </cell>
          <cell r="C253" t="str">
            <v>R_ДЭСК_19</v>
          </cell>
        </row>
        <row r="254">
          <cell r="B254" t="str">
            <v>ГАЗ Садко Некст с КМУ TAURUS 035A с буровым оборудованием г.Артём</v>
          </cell>
          <cell r="C254" t="str">
            <v>R_ДЭСК_20</v>
          </cell>
        </row>
        <row r="255">
          <cell r="B255" t="str">
            <v>Реконструкция здания  в г. Находка под диспетчерский пункт ( ул. Пограничная, 17)</v>
          </cell>
          <cell r="C255" t="str">
            <v>R_ДЭСК_21</v>
          </cell>
        </row>
        <row r="256">
          <cell r="B256" t="str">
            <v>Программно-аппаратный комплекс VR-тренажер г.Артём</v>
          </cell>
          <cell r="C256" t="str">
            <v>R_ДЭСК_22</v>
          </cell>
        </row>
        <row r="257">
          <cell r="B257" t="str">
            <v>Проектирование реконструкции ПС 35/6 "Трикотажная" г.Артём</v>
          </cell>
          <cell r="C257" t="str">
            <v>R_ДЭСК_23</v>
          </cell>
        </row>
        <row r="258">
          <cell r="B258" t="str">
            <v>Бурильно-крановая установка (с доставкой) г. Дальнереченск</v>
          </cell>
          <cell r="C258" t="str">
            <v>R_ДЭСК_54</v>
          </cell>
        </row>
        <row r="259">
          <cell r="B259" t="str">
            <v>Автомобиль Соболь Комби 27527 грузопассажирский фургон г.Артём</v>
          </cell>
          <cell r="C259" t="str">
            <v>R_ДЭСК_65</v>
          </cell>
        </row>
        <row r="260">
          <cell r="B260" t="str">
            <v>Приобретение Автовышки на шасси ISUZU 700P 4X4 г.Артём</v>
          </cell>
          <cell r="C260" t="str">
            <v>R_ДЭСК_66</v>
          </cell>
        </row>
        <row r="261">
          <cell r="B261" t="str">
            <v>Автомобиль Соболь Комби 27527 грузопассажирский фургон г.Находка</v>
          </cell>
          <cell r="C261" t="str">
            <v>R_ДЭСК_67</v>
          </cell>
        </row>
        <row r="262">
          <cell r="B262" t="str">
            <v>Автогидроподъемник ПСС-131.18Э шасси ГАЗ-С42А43 4х4 г.Находка</v>
          </cell>
          <cell r="C262" t="str">
            <v>R_ДЭСК_68</v>
          </cell>
        </row>
        <row r="263">
          <cell r="B263" t="str">
            <v>Приобретение Автовышки на шасси ISUZU 700P 4X4 г.Находка</v>
          </cell>
          <cell r="C263" t="str">
            <v>R_ДЭСК_69</v>
          </cell>
        </row>
        <row r="264">
          <cell r="B264" t="str">
            <v>ГАЗ Садко Некст с КМУ TAURUS 035A с буровым оборудованием г.Находка</v>
          </cell>
          <cell r="C264" t="str">
            <v>R_ДЭСК_70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AD39-9AD1-4D31-9CC9-CCF6DB947DEC}">
  <sheetPr>
    <tabColor theme="0" tint="-0.14999847407452621"/>
    <pageSetUpPr fitToPage="1"/>
  </sheetPr>
  <dimension ref="A1:AS246"/>
  <sheetViews>
    <sheetView tabSelected="1" view="pageBreakPreview" topLeftCell="A64" zoomScale="60" zoomScaleNormal="80" workbookViewId="0">
      <selection activeCell="J91" sqref="J91"/>
    </sheetView>
  </sheetViews>
  <sheetFormatPr defaultRowHeight="15" outlineLevelRow="1" x14ac:dyDescent="0.25"/>
  <cols>
    <col min="1" max="1" width="12.28515625" style="1" customWidth="1"/>
    <col min="2" max="2" width="60.42578125" style="2" customWidth="1"/>
    <col min="3" max="3" width="15.7109375" style="2" customWidth="1"/>
    <col min="4" max="4" width="20" style="2" customWidth="1"/>
    <col min="5" max="5" width="18" style="2" customWidth="1"/>
    <col min="6" max="6" width="33" style="2" customWidth="1"/>
    <col min="7" max="7" width="22.140625" style="2" customWidth="1"/>
    <col min="8" max="8" width="23.42578125" style="2" customWidth="1"/>
    <col min="9" max="9" width="27.7109375" style="2" customWidth="1"/>
    <col min="10" max="10" width="28.85546875" style="2" customWidth="1"/>
    <col min="11" max="11" width="26" style="2" customWidth="1"/>
    <col min="12" max="12" width="25" style="2" customWidth="1"/>
    <col min="13" max="13" width="38" style="2" customWidth="1"/>
    <col min="14" max="14" width="43" style="2" customWidth="1"/>
    <col min="15" max="15" width="17.5703125" style="2" customWidth="1"/>
    <col min="16" max="16" width="16.85546875" style="2" customWidth="1"/>
    <col min="17" max="17" width="15.8554687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s="10" customFormat="1" ht="18.75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/>
      <c r="T4" s="8"/>
      <c r="U4" s="8"/>
      <c r="V4" s="8"/>
      <c r="W4" s="8"/>
      <c r="X4" s="8"/>
      <c r="Y4" s="8"/>
      <c r="Z4" s="9"/>
      <c r="AA4" s="9"/>
      <c r="AB4" s="9"/>
      <c r="AC4" s="9"/>
    </row>
    <row r="5" spans="1:45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45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</row>
    <row r="7" spans="1:45" ht="15.75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15.75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1:45" ht="19.5" x14ac:dyDescent="0.35">
      <c r="A9" s="17" t="s">
        <v>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ht="19.5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1:45" ht="19.5" x14ac:dyDescent="0.35">
      <c r="A11" s="19"/>
      <c r="B11" s="19"/>
      <c r="C11" s="19"/>
      <c r="D11" s="20" t="s">
        <v>7</v>
      </c>
      <c r="E11" s="19"/>
      <c r="F11" s="19"/>
      <c r="G11" s="19"/>
      <c r="I11" s="20"/>
      <c r="J11" s="20"/>
      <c r="K11" s="20"/>
      <c r="L11" s="19"/>
      <c r="M11" s="19"/>
      <c r="N11" s="19"/>
      <c r="O11" s="19"/>
      <c r="P11" s="19"/>
      <c r="Q11" s="19"/>
      <c r="R11" s="19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  <row r="12" spans="1:4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1:45" s="2" customFormat="1" ht="149.25" customHeight="1" x14ac:dyDescent="0.25">
      <c r="A13" s="22" t="s">
        <v>8</v>
      </c>
      <c r="B13" s="22" t="s">
        <v>9</v>
      </c>
      <c r="C13" s="22" t="s">
        <v>10</v>
      </c>
      <c r="D13" s="23" t="s">
        <v>11</v>
      </c>
      <c r="E13" s="23" t="s">
        <v>12</v>
      </c>
      <c r="F13" s="22" t="s">
        <v>13</v>
      </c>
      <c r="G13" s="24" t="s">
        <v>14</v>
      </c>
      <c r="H13" s="22" t="s">
        <v>15</v>
      </c>
      <c r="I13" s="22" t="s">
        <v>16</v>
      </c>
      <c r="J13" s="22" t="s">
        <v>17</v>
      </c>
      <c r="K13" s="22" t="s">
        <v>18</v>
      </c>
      <c r="L13" s="22" t="s">
        <v>19</v>
      </c>
      <c r="M13" s="25" t="s">
        <v>20</v>
      </c>
      <c r="N13" s="26" t="s">
        <v>21</v>
      </c>
      <c r="O13" s="27" t="s">
        <v>22</v>
      </c>
      <c r="P13" s="27" t="s">
        <v>23</v>
      </c>
      <c r="Q13" s="27" t="s">
        <v>24</v>
      </c>
      <c r="R13" s="22" t="s">
        <v>25</v>
      </c>
    </row>
    <row r="14" spans="1:45" ht="15.75" customHeight="1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  <c r="M14" s="28">
        <v>13</v>
      </c>
      <c r="N14" s="28">
        <v>14</v>
      </c>
      <c r="O14" s="28">
        <v>15</v>
      </c>
      <c r="P14" s="28">
        <v>16</v>
      </c>
      <c r="Q14" s="28">
        <v>17</v>
      </c>
      <c r="R14" s="28">
        <v>18</v>
      </c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45" s="32" customFormat="1" ht="122.25" customHeight="1" x14ac:dyDescent="0.25">
      <c r="A15" s="29" t="s">
        <v>26</v>
      </c>
      <c r="B15" s="30" t="s">
        <v>27</v>
      </c>
      <c r="C15" s="31" t="s">
        <v>28</v>
      </c>
      <c r="D15" s="31" t="s">
        <v>29</v>
      </c>
      <c r="E15" s="31" t="s">
        <v>30</v>
      </c>
      <c r="F15" s="31" t="s">
        <v>31</v>
      </c>
      <c r="G15" s="31" t="s">
        <v>28</v>
      </c>
      <c r="H15" s="31" t="s">
        <v>32</v>
      </c>
      <c r="I15" s="31" t="s">
        <v>32</v>
      </c>
      <c r="J15" s="31" t="s">
        <v>32</v>
      </c>
      <c r="K15" s="31" t="s">
        <v>32</v>
      </c>
      <c r="L15" s="31" t="s">
        <v>32</v>
      </c>
      <c r="M15" s="31" t="s">
        <v>33</v>
      </c>
      <c r="N15" s="31" t="s">
        <v>32</v>
      </c>
      <c r="O15" s="31" t="s">
        <v>32</v>
      </c>
      <c r="P15" s="31" t="s">
        <v>32</v>
      </c>
      <c r="Q15" s="31" t="s">
        <v>32</v>
      </c>
      <c r="R15" s="31" t="s">
        <v>32</v>
      </c>
      <c r="S15" s="5"/>
      <c r="T15" s="5"/>
      <c r="U15" s="5"/>
      <c r="V15" s="5"/>
      <c r="W15" s="5"/>
      <c r="X15" s="5"/>
      <c r="Y15" s="5"/>
      <c r="Z15" s="2"/>
      <c r="AA15" s="2"/>
      <c r="AB15" s="2"/>
      <c r="AC15" s="2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24.75" customHeight="1" x14ac:dyDescent="0.25">
      <c r="A16" s="33" t="s">
        <v>34</v>
      </c>
      <c r="B16" s="34" t="s">
        <v>35</v>
      </c>
      <c r="C16" s="23" t="s">
        <v>28</v>
      </c>
      <c r="D16" s="23" t="s">
        <v>28</v>
      </c>
      <c r="E16" s="23" t="s">
        <v>28</v>
      </c>
      <c r="F16" s="23" t="s">
        <v>28</v>
      </c>
      <c r="G16" s="23" t="s">
        <v>28</v>
      </c>
      <c r="H16" s="23" t="s">
        <v>28</v>
      </c>
      <c r="I16" s="23" t="s">
        <v>28</v>
      </c>
      <c r="J16" s="23" t="s">
        <v>28</v>
      </c>
      <c r="K16" s="23" t="s">
        <v>28</v>
      </c>
      <c r="L16" s="23" t="s">
        <v>28</v>
      </c>
      <c r="M16" s="23" t="s">
        <v>28</v>
      </c>
      <c r="N16" s="23" t="s">
        <v>28</v>
      </c>
      <c r="O16" s="23" t="s">
        <v>28</v>
      </c>
      <c r="P16" s="23" t="s">
        <v>28</v>
      </c>
      <c r="Q16" s="23" t="s">
        <v>28</v>
      </c>
      <c r="R16" s="23" t="s">
        <v>28</v>
      </c>
    </row>
    <row r="17" spans="1:29" ht="128.25" customHeight="1" x14ac:dyDescent="0.25">
      <c r="A17" s="35" t="s">
        <v>36</v>
      </c>
      <c r="B17" s="36" t="s">
        <v>37</v>
      </c>
      <c r="C17" s="37" t="s">
        <v>28</v>
      </c>
      <c r="D17" s="37" t="s">
        <v>29</v>
      </c>
      <c r="E17" s="37" t="s">
        <v>30</v>
      </c>
      <c r="F17" s="3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17" s="37" t="s">
        <v>28</v>
      </c>
      <c r="H17" s="37" t="s">
        <v>32</v>
      </c>
      <c r="I17" s="37" t="s">
        <v>32</v>
      </c>
      <c r="J17" s="37" t="s">
        <v>32</v>
      </c>
      <c r="K17" s="37" t="s">
        <v>32</v>
      </c>
      <c r="L17" s="37" t="s">
        <v>32</v>
      </c>
      <c r="M17" s="37" t="s">
        <v>33</v>
      </c>
      <c r="N17" s="37" t="s">
        <v>32</v>
      </c>
      <c r="O17" s="37" t="s">
        <v>32</v>
      </c>
      <c r="P17" s="37" t="s">
        <v>32</v>
      </c>
      <c r="Q17" s="37" t="s">
        <v>32</v>
      </c>
      <c r="R17" s="37" t="s">
        <v>32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53.25" customHeight="1" x14ac:dyDescent="0.25">
      <c r="A18" s="33" t="s">
        <v>38</v>
      </c>
      <c r="B18" s="34" t="s">
        <v>39</v>
      </c>
      <c r="C18" s="23" t="s">
        <v>28</v>
      </c>
      <c r="D18" s="23" t="s">
        <v>28</v>
      </c>
      <c r="E18" s="23" t="s">
        <v>28</v>
      </c>
      <c r="F18" s="23" t="s">
        <v>28</v>
      </c>
      <c r="G18" s="23" t="s">
        <v>28</v>
      </c>
      <c r="H18" s="23" t="s">
        <v>28</v>
      </c>
      <c r="I18" s="23" t="s">
        <v>28</v>
      </c>
      <c r="J18" s="23" t="s">
        <v>28</v>
      </c>
      <c r="K18" s="23" t="s">
        <v>28</v>
      </c>
      <c r="L18" s="23" t="s">
        <v>28</v>
      </c>
      <c r="M18" s="23" t="s">
        <v>28</v>
      </c>
      <c r="N18" s="23" t="s">
        <v>28</v>
      </c>
      <c r="O18" s="23" t="s">
        <v>28</v>
      </c>
      <c r="P18" s="23" t="s">
        <v>28</v>
      </c>
      <c r="Q18" s="23" t="s">
        <v>28</v>
      </c>
      <c r="R18" s="23" t="s">
        <v>28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84.75" customHeight="1" x14ac:dyDescent="0.25">
      <c r="A19" s="35" t="s">
        <v>40</v>
      </c>
      <c r="B19" s="36" t="s">
        <v>41</v>
      </c>
      <c r="C19" s="37" t="s">
        <v>28</v>
      </c>
      <c r="D19" s="37" t="s">
        <v>29</v>
      </c>
      <c r="E19" s="37" t="s">
        <v>30</v>
      </c>
      <c r="F19" s="37" t="s">
        <v>42</v>
      </c>
      <c r="G19" s="37" t="s">
        <v>28</v>
      </c>
      <c r="H19" s="37" t="s">
        <v>32</v>
      </c>
      <c r="I19" s="37" t="s">
        <v>32</v>
      </c>
      <c r="J19" s="37" t="s">
        <v>32</v>
      </c>
      <c r="K19" s="37" t="s">
        <v>32</v>
      </c>
      <c r="L19" s="37" t="s">
        <v>32</v>
      </c>
      <c r="M19" s="37" t="s">
        <v>33</v>
      </c>
      <c r="N19" s="37" t="s">
        <v>32</v>
      </c>
      <c r="O19" s="37" t="s">
        <v>32</v>
      </c>
      <c r="P19" s="37" t="s">
        <v>32</v>
      </c>
      <c r="Q19" s="37" t="s">
        <v>32</v>
      </c>
      <c r="R19" s="37" t="s">
        <v>32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0.75" customHeight="1" x14ac:dyDescent="0.25">
      <c r="A20" s="33" t="s">
        <v>43</v>
      </c>
      <c r="B20" s="34" t="s">
        <v>44</v>
      </c>
      <c r="C20" s="23" t="s">
        <v>28</v>
      </c>
      <c r="D20" s="23" t="s">
        <v>28</v>
      </c>
      <c r="E20" s="23" t="s">
        <v>28</v>
      </c>
      <c r="F20" s="23" t="s">
        <v>28</v>
      </c>
      <c r="G20" s="23" t="s">
        <v>28</v>
      </c>
      <c r="H20" s="23" t="s">
        <v>28</v>
      </c>
      <c r="I20" s="23" t="s">
        <v>28</v>
      </c>
      <c r="J20" s="23" t="s">
        <v>28</v>
      </c>
      <c r="K20" s="23" t="s">
        <v>28</v>
      </c>
      <c r="L20" s="23" t="s">
        <v>28</v>
      </c>
      <c r="M20" s="23" t="s">
        <v>28</v>
      </c>
      <c r="N20" s="23" t="s">
        <v>28</v>
      </c>
      <c r="O20" s="23" t="s">
        <v>28</v>
      </c>
      <c r="P20" s="23" t="s">
        <v>28</v>
      </c>
      <c r="Q20" s="23" t="s">
        <v>28</v>
      </c>
      <c r="R20" s="23" t="s">
        <v>28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24.75" customHeight="1" x14ac:dyDescent="0.25">
      <c r="A21" s="33" t="s">
        <v>45</v>
      </c>
      <c r="B21" s="34" t="s">
        <v>46</v>
      </c>
      <c r="C21" s="23" t="s">
        <v>28</v>
      </c>
      <c r="D21" s="23" t="s">
        <v>28</v>
      </c>
      <c r="E21" s="23" t="s">
        <v>28</v>
      </c>
      <c r="F21" s="23" t="s">
        <v>28</v>
      </c>
      <c r="G21" s="23" t="s">
        <v>28</v>
      </c>
      <c r="H21" s="23" t="s">
        <v>28</v>
      </c>
      <c r="I21" s="23" t="s">
        <v>28</v>
      </c>
      <c r="J21" s="23" t="s">
        <v>28</v>
      </c>
      <c r="K21" s="23" t="s">
        <v>28</v>
      </c>
      <c r="L21" s="23" t="s">
        <v>28</v>
      </c>
      <c r="M21" s="23" t="s">
        <v>28</v>
      </c>
      <c r="N21" s="23" t="s">
        <v>28</v>
      </c>
      <c r="O21" s="23" t="s">
        <v>28</v>
      </c>
      <c r="P21" s="23" t="s">
        <v>28</v>
      </c>
      <c r="Q21" s="23" t="s">
        <v>28</v>
      </c>
      <c r="R21" s="23" t="s">
        <v>28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38" t="s">
        <v>47</v>
      </c>
      <c r="B22" s="34" t="s">
        <v>30</v>
      </c>
      <c r="C22" s="23" t="s">
        <v>28</v>
      </c>
      <c r="D22" s="23" t="s">
        <v>28</v>
      </c>
      <c r="E22" s="23" t="s">
        <v>28</v>
      </c>
      <c r="F22" s="23" t="s">
        <v>28</v>
      </c>
      <c r="G22" s="23" t="s">
        <v>28</v>
      </c>
      <c r="H22" s="23" t="s">
        <v>28</v>
      </c>
      <c r="I22" s="23" t="s">
        <v>28</v>
      </c>
      <c r="J22" s="23" t="s">
        <v>28</v>
      </c>
      <c r="K22" s="23" t="s">
        <v>28</v>
      </c>
      <c r="L22" s="23" t="s">
        <v>28</v>
      </c>
      <c r="M22" s="23" t="s">
        <v>28</v>
      </c>
      <c r="N22" s="23" t="s">
        <v>28</v>
      </c>
      <c r="O22" s="23" t="s">
        <v>28</v>
      </c>
      <c r="P22" s="23" t="s">
        <v>28</v>
      </c>
      <c r="Q22" s="23" t="s">
        <v>28</v>
      </c>
      <c r="R22" s="23" t="s">
        <v>28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38" t="s">
        <v>48</v>
      </c>
      <c r="B23" s="39" t="s">
        <v>49</v>
      </c>
      <c r="C23" s="23" t="s">
        <v>28</v>
      </c>
      <c r="D23" s="23" t="s">
        <v>28</v>
      </c>
      <c r="E23" s="23" t="s">
        <v>28</v>
      </c>
      <c r="F23" s="23" t="s">
        <v>28</v>
      </c>
      <c r="G23" s="23" t="s">
        <v>28</v>
      </c>
      <c r="H23" s="23" t="s">
        <v>28</v>
      </c>
      <c r="I23" s="23" t="s">
        <v>28</v>
      </c>
      <c r="J23" s="23" t="s">
        <v>28</v>
      </c>
      <c r="K23" s="23" t="s">
        <v>28</v>
      </c>
      <c r="L23" s="23" t="s">
        <v>28</v>
      </c>
      <c r="M23" s="23" t="s">
        <v>28</v>
      </c>
      <c r="N23" s="23" t="s">
        <v>28</v>
      </c>
      <c r="O23" s="23" t="s">
        <v>28</v>
      </c>
      <c r="P23" s="23" t="s">
        <v>28</v>
      </c>
      <c r="Q23" s="23" t="s">
        <v>28</v>
      </c>
      <c r="R23" s="23" t="s">
        <v>28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30" outlineLevel="1" x14ac:dyDescent="0.25">
      <c r="A24" s="38" t="s">
        <v>50</v>
      </c>
      <c r="B24" s="39" t="s">
        <v>51</v>
      </c>
      <c r="C24" s="23" t="s">
        <v>28</v>
      </c>
      <c r="D24" s="23" t="s">
        <v>28</v>
      </c>
      <c r="E24" s="23" t="s">
        <v>28</v>
      </c>
      <c r="F24" s="23" t="s">
        <v>28</v>
      </c>
      <c r="G24" s="23" t="s">
        <v>28</v>
      </c>
      <c r="H24" s="23" t="s">
        <v>28</v>
      </c>
      <c r="I24" s="23" t="s">
        <v>28</v>
      </c>
      <c r="J24" s="23" t="s">
        <v>28</v>
      </c>
      <c r="K24" s="23" t="s">
        <v>28</v>
      </c>
      <c r="L24" s="23" t="s">
        <v>28</v>
      </c>
      <c r="M24" s="23" t="s">
        <v>28</v>
      </c>
      <c r="N24" s="23" t="s">
        <v>28</v>
      </c>
      <c r="O24" s="23" t="s">
        <v>28</v>
      </c>
      <c r="P24" s="23" t="s">
        <v>28</v>
      </c>
      <c r="Q24" s="23" t="s">
        <v>28</v>
      </c>
      <c r="R24" s="23" t="s">
        <v>28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45" outlineLevel="1" x14ac:dyDescent="0.25">
      <c r="A25" s="38" t="s">
        <v>52</v>
      </c>
      <c r="B25" s="39" t="s">
        <v>53</v>
      </c>
      <c r="C25" s="23" t="s">
        <v>28</v>
      </c>
      <c r="D25" s="23" t="s">
        <v>28</v>
      </c>
      <c r="E25" s="23" t="s">
        <v>28</v>
      </c>
      <c r="F25" s="23" t="s">
        <v>28</v>
      </c>
      <c r="G25" s="23" t="s">
        <v>28</v>
      </c>
      <c r="H25" s="23" t="s">
        <v>28</v>
      </c>
      <c r="I25" s="23" t="s">
        <v>28</v>
      </c>
      <c r="J25" s="23" t="s">
        <v>28</v>
      </c>
      <c r="K25" s="23" t="s">
        <v>28</v>
      </c>
      <c r="L25" s="23" t="s">
        <v>28</v>
      </c>
      <c r="M25" s="23" t="s">
        <v>28</v>
      </c>
      <c r="N25" s="23" t="s">
        <v>28</v>
      </c>
      <c r="O25" s="23" t="s">
        <v>28</v>
      </c>
      <c r="P25" s="23" t="s">
        <v>28</v>
      </c>
      <c r="Q25" s="23" t="s">
        <v>28</v>
      </c>
      <c r="R25" s="23" t="s">
        <v>28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45" outlineLevel="1" x14ac:dyDescent="0.25">
      <c r="A26" s="38" t="s">
        <v>54</v>
      </c>
      <c r="B26" s="39" t="s">
        <v>55</v>
      </c>
      <c r="C26" s="23" t="s">
        <v>28</v>
      </c>
      <c r="D26" s="23" t="s">
        <v>28</v>
      </c>
      <c r="E26" s="23" t="s">
        <v>28</v>
      </c>
      <c r="F26" s="23" t="s">
        <v>28</v>
      </c>
      <c r="G26" s="23" t="s">
        <v>28</v>
      </c>
      <c r="H26" s="23" t="s">
        <v>28</v>
      </c>
      <c r="I26" s="23" t="s">
        <v>28</v>
      </c>
      <c r="J26" s="23" t="s">
        <v>28</v>
      </c>
      <c r="K26" s="23" t="s">
        <v>28</v>
      </c>
      <c r="L26" s="23" t="s">
        <v>28</v>
      </c>
      <c r="M26" s="23" t="s">
        <v>28</v>
      </c>
      <c r="N26" s="23" t="s">
        <v>28</v>
      </c>
      <c r="O26" s="23" t="s">
        <v>28</v>
      </c>
      <c r="P26" s="23" t="s">
        <v>28</v>
      </c>
      <c r="Q26" s="23" t="s">
        <v>28</v>
      </c>
      <c r="R26" s="23" t="s">
        <v>28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30" outlineLevel="1" x14ac:dyDescent="0.25">
      <c r="A27" s="38" t="s">
        <v>56</v>
      </c>
      <c r="B27" s="39" t="s">
        <v>57</v>
      </c>
      <c r="C27" s="23" t="s">
        <v>28</v>
      </c>
      <c r="D27" s="23" t="s">
        <v>28</v>
      </c>
      <c r="E27" s="23" t="s">
        <v>28</v>
      </c>
      <c r="F27" s="23" t="s">
        <v>28</v>
      </c>
      <c r="G27" s="23" t="s">
        <v>28</v>
      </c>
      <c r="H27" s="23" t="s">
        <v>28</v>
      </c>
      <c r="I27" s="23" t="s">
        <v>28</v>
      </c>
      <c r="J27" s="23" t="s">
        <v>28</v>
      </c>
      <c r="K27" s="23" t="s">
        <v>28</v>
      </c>
      <c r="L27" s="23" t="s">
        <v>28</v>
      </c>
      <c r="M27" s="23" t="s">
        <v>28</v>
      </c>
      <c r="N27" s="23" t="s">
        <v>28</v>
      </c>
      <c r="O27" s="23" t="s">
        <v>28</v>
      </c>
      <c r="P27" s="23" t="s">
        <v>28</v>
      </c>
      <c r="Q27" s="23" t="s">
        <v>28</v>
      </c>
      <c r="R27" s="23" t="s">
        <v>28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30" outlineLevel="1" x14ac:dyDescent="0.25">
      <c r="A28" s="38" t="s">
        <v>58</v>
      </c>
      <c r="B28" s="39" t="s">
        <v>59</v>
      </c>
      <c r="C28" s="23" t="s">
        <v>28</v>
      </c>
      <c r="D28" s="23" t="s">
        <v>28</v>
      </c>
      <c r="E28" s="23" t="s">
        <v>28</v>
      </c>
      <c r="F28" s="23" t="s">
        <v>28</v>
      </c>
      <c r="G28" s="23" t="s">
        <v>28</v>
      </c>
      <c r="H28" s="23" t="s">
        <v>28</v>
      </c>
      <c r="I28" s="23" t="s">
        <v>28</v>
      </c>
      <c r="J28" s="23" t="s">
        <v>28</v>
      </c>
      <c r="K28" s="23" t="s">
        <v>28</v>
      </c>
      <c r="L28" s="23" t="s">
        <v>28</v>
      </c>
      <c r="M28" s="23" t="s">
        <v>28</v>
      </c>
      <c r="N28" s="23" t="s">
        <v>28</v>
      </c>
      <c r="O28" s="23" t="s">
        <v>28</v>
      </c>
      <c r="P28" s="23" t="s">
        <v>28</v>
      </c>
      <c r="Q28" s="23" t="s">
        <v>28</v>
      </c>
      <c r="R28" s="23" t="s">
        <v>28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45" outlineLevel="1" x14ac:dyDescent="0.25">
      <c r="A29" s="38" t="s">
        <v>60</v>
      </c>
      <c r="B29" s="39" t="s">
        <v>61</v>
      </c>
      <c r="C29" s="23" t="s">
        <v>28</v>
      </c>
      <c r="D29" s="23" t="s">
        <v>28</v>
      </c>
      <c r="E29" s="23" t="s">
        <v>28</v>
      </c>
      <c r="F29" s="23" t="s">
        <v>28</v>
      </c>
      <c r="G29" s="23" t="s">
        <v>28</v>
      </c>
      <c r="H29" s="23" t="s">
        <v>28</v>
      </c>
      <c r="I29" s="23" t="s">
        <v>28</v>
      </c>
      <c r="J29" s="23" t="s">
        <v>28</v>
      </c>
      <c r="K29" s="23" t="s">
        <v>28</v>
      </c>
      <c r="L29" s="23" t="s">
        <v>28</v>
      </c>
      <c r="M29" s="23" t="s">
        <v>28</v>
      </c>
      <c r="N29" s="23" t="s">
        <v>28</v>
      </c>
      <c r="O29" s="23" t="s">
        <v>28</v>
      </c>
      <c r="P29" s="23" t="s">
        <v>28</v>
      </c>
      <c r="Q29" s="23" t="s">
        <v>28</v>
      </c>
      <c r="R29" s="23" t="s">
        <v>28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30" outlineLevel="1" x14ac:dyDescent="0.25">
      <c r="A30" s="38" t="s">
        <v>62</v>
      </c>
      <c r="B30" s="39" t="s">
        <v>63</v>
      </c>
      <c r="C30" s="23" t="s">
        <v>28</v>
      </c>
      <c r="D30" s="23" t="s">
        <v>28</v>
      </c>
      <c r="E30" s="23" t="s">
        <v>28</v>
      </c>
      <c r="F30" s="23" t="s">
        <v>28</v>
      </c>
      <c r="G30" s="23" t="s">
        <v>28</v>
      </c>
      <c r="H30" s="23" t="s">
        <v>28</v>
      </c>
      <c r="I30" s="23" t="s">
        <v>28</v>
      </c>
      <c r="J30" s="23" t="s">
        <v>28</v>
      </c>
      <c r="K30" s="23" t="s">
        <v>28</v>
      </c>
      <c r="L30" s="23" t="s">
        <v>28</v>
      </c>
      <c r="M30" s="23" t="s">
        <v>28</v>
      </c>
      <c r="N30" s="23" t="s">
        <v>28</v>
      </c>
      <c r="O30" s="23" t="s">
        <v>28</v>
      </c>
      <c r="P30" s="23" t="s">
        <v>28</v>
      </c>
      <c r="Q30" s="23" t="s">
        <v>28</v>
      </c>
      <c r="R30" s="23" t="s">
        <v>28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0" outlineLevel="1" x14ac:dyDescent="0.25">
      <c r="A31" s="38" t="s">
        <v>64</v>
      </c>
      <c r="B31" s="39" t="s">
        <v>65</v>
      </c>
      <c r="C31" s="23" t="s">
        <v>28</v>
      </c>
      <c r="D31" s="23" t="s">
        <v>28</v>
      </c>
      <c r="E31" s="23" t="s">
        <v>28</v>
      </c>
      <c r="F31" s="23" t="s">
        <v>28</v>
      </c>
      <c r="G31" s="23" t="s">
        <v>28</v>
      </c>
      <c r="H31" s="23" t="s">
        <v>28</v>
      </c>
      <c r="I31" s="23" t="s">
        <v>28</v>
      </c>
      <c r="J31" s="23" t="s">
        <v>28</v>
      </c>
      <c r="K31" s="23" t="s">
        <v>28</v>
      </c>
      <c r="L31" s="23" t="s">
        <v>28</v>
      </c>
      <c r="M31" s="23" t="s">
        <v>28</v>
      </c>
      <c r="N31" s="23" t="s">
        <v>28</v>
      </c>
      <c r="O31" s="23" t="s">
        <v>28</v>
      </c>
      <c r="P31" s="23" t="s">
        <v>28</v>
      </c>
      <c r="Q31" s="23" t="s">
        <v>28</v>
      </c>
      <c r="R31" s="23" t="s">
        <v>28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30" outlineLevel="1" x14ac:dyDescent="0.25">
      <c r="A32" s="38" t="s">
        <v>66</v>
      </c>
      <c r="B32" s="39" t="s">
        <v>67</v>
      </c>
      <c r="C32" s="23" t="s">
        <v>28</v>
      </c>
      <c r="D32" s="23" t="s">
        <v>28</v>
      </c>
      <c r="E32" s="23" t="s">
        <v>28</v>
      </c>
      <c r="F32" s="23" t="s">
        <v>28</v>
      </c>
      <c r="G32" s="23" t="s">
        <v>28</v>
      </c>
      <c r="H32" s="23" t="s">
        <v>28</v>
      </c>
      <c r="I32" s="23" t="s">
        <v>28</v>
      </c>
      <c r="J32" s="23" t="s">
        <v>28</v>
      </c>
      <c r="K32" s="23" t="s">
        <v>28</v>
      </c>
      <c r="L32" s="23" t="s">
        <v>28</v>
      </c>
      <c r="M32" s="23" t="s">
        <v>28</v>
      </c>
      <c r="N32" s="23" t="s">
        <v>28</v>
      </c>
      <c r="O32" s="23" t="s">
        <v>28</v>
      </c>
      <c r="P32" s="23" t="s">
        <v>28</v>
      </c>
      <c r="Q32" s="23" t="s">
        <v>28</v>
      </c>
      <c r="R32" s="23" t="s">
        <v>28</v>
      </c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60" outlineLevel="1" x14ac:dyDescent="0.25">
      <c r="A33" s="38" t="s">
        <v>66</v>
      </c>
      <c r="B33" s="39" t="s">
        <v>68</v>
      </c>
      <c r="C33" s="23" t="s">
        <v>28</v>
      </c>
      <c r="D33" s="23" t="s">
        <v>28</v>
      </c>
      <c r="E33" s="23" t="s">
        <v>28</v>
      </c>
      <c r="F33" s="23" t="s">
        <v>28</v>
      </c>
      <c r="G33" s="23" t="s">
        <v>28</v>
      </c>
      <c r="H33" s="23" t="s">
        <v>28</v>
      </c>
      <c r="I33" s="23" t="s">
        <v>28</v>
      </c>
      <c r="J33" s="23" t="s">
        <v>28</v>
      </c>
      <c r="K33" s="23" t="s">
        <v>28</v>
      </c>
      <c r="L33" s="23" t="s">
        <v>28</v>
      </c>
      <c r="M33" s="23" t="s">
        <v>28</v>
      </c>
      <c r="N33" s="23" t="s">
        <v>28</v>
      </c>
      <c r="O33" s="23" t="s">
        <v>28</v>
      </c>
      <c r="P33" s="23" t="s">
        <v>28</v>
      </c>
      <c r="Q33" s="23" t="s">
        <v>28</v>
      </c>
      <c r="R33" s="23" t="s">
        <v>28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60" outlineLevel="1" x14ac:dyDescent="0.25">
      <c r="A34" s="38" t="s">
        <v>66</v>
      </c>
      <c r="B34" s="39" t="s">
        <v>69</v>
      </c>
      <c r="C34" s="23" t="s">
        <v>28</v>
      </c>
      <c r="D34" s="23" t="s">
        <v>28</v>
      </c>
      <c r="E34" s="23" t="s">
        <v>28</v>
      </c>
      <c r="F34" s="23" t="s">
        <v>28</v>
      </c>
      <c r="G34" s="23" t="s">
        <v>28</v>
      </c>
      <c r="H34" s="23" t="s">
        <v>28</v>
      </c>
      <c r="I34" s="23" t="s">
        <v>28</v>
      </c>
      <c r="J34" s="23" t="s">
        <v>28</v>
      </c>
      <c r="K34" s="23" t="s">
        <v>28</v>
      </c>
      <c r="L34" s="23" t="s">
        <v>28</v>
      </c>
      <c r="M34" s="23" t="s">
        <v>28</v>
      </c>
      <c r="N34" s="23" t="s">
        <v>28</v>
      </c>
      <c r="O34" s="23" t="s">
        <v>28</v>
      </c>
      <c r="P34" s="23" t="s">
        <v>28</v>
      </c>
      <c r="Q34" s="23" t="s">
        <v>28</v>
      </c>
      <c r="R34" s="23" t="s">
        <v>28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60" outlineLevel="1" x14ac:dyDescent="0.25">
      <c r="A35" s="38" t="s">
        <v>66</v>
      </c>
      <c r="B35" s="39" t="s">
        <v>70</v>
      </c>
      <c r="C35" s="23" t="s">
        <v>28</v>
      </c>
      <c r="D35" s="23" t="s">
        <v>28</v>
      </c>
      <c r="E35" s="23" t="s">
        <v>28</v>
      </c>
      <c r="F35" s="23" t="s">
        <v>28</v>
      </c>
      <c r="G35" s="23" t="s">
        <v>28</v>
      </c>
      <c r="H35" s="23" t="s">
        <v>28</v>
      </c>
      <c r="I35" s="23" t="s">
        <v>28</v>
      </c>
      <c r="J35" s="23" t="s">
        <v>28</v>
      </c>
      <c r="K35" s="23" t="s">
        <v>28</v>
      </c>
      <c r="L35" s="23" t="s">
        <v>28</v>
      </c>
      <c r="M35" s="23" t="s">
        <v>28</v>
      </c>
      <c r="N35" s="23" t="s">
        <v>28</v>
      </c>
      <c r="O35" s="23" t="s">
        <v>28</v>
      </c>
      <c r="P35" s="23" t="s">
        <v>28</v>
      </c>
      <c r="Q35" s="23" t="s">
        <v>28</v>
      </c>
      <c r="R35" s="23" t="s">
        <v>28</v>
      </c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30" outlineLevel="1" x14ac:dyDescent="0.25">
      <c r="A36" s="38" t="s">
        <v>71</v>
      </c>
      <c r="B36" s="39" t="s">
        <v>67</v>
      </c>
      <c r="C36" s="23" t="s">
        <v>28</v>
      </c>
      <c r="D36" s="23" t="s">
        <v>28</v>
      </c>
      <c r="E36" s="23" t="s">
        <v>28</v>
      </c>
      <c r="F36" s="23" t="s">
        <v>28</v>
      </c>
      <c r="G36" s="23" t="s">
        <v>28</v>
      </c>
      <c r="H36" s="23" t="s">
        <v>28</v>
      </c>
      <c r="I36" s="23" t="s">
        <v>28</v>
      </c>
      <c r="J36" s="23" t="s">
        <v>28</v>
      </c>
      <c r="K36" s="23" t="s">
        <v>28</v>
      </c>
      <c r="L36" s="23" t="s">
        <v>28</v>
      </c>
      <c r="M36" s="23" t="s">
        <v>28</v>
      </c>
      <c r="N36" s="23" t="s">
        <v>28</v>
      </c>
      <c r="O36" s="23" t="s">
        <v>28</v>
      </c>
      <c r="P36" s="23" t="s">
        <v>28</v>
      </c>
      <c r="Q36" s="23" t="s">
        <v>28</v>
      </c>
      <c r="R36" s="23" t="s">
        <v>28</v>
      </c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60" outlineLevel="1" x14ac:dyDescent="0.25">
      <c r="A37" s="38" t="s">
        <v>71</v>
      </c>
      <c r="B37" s="39" t="s">
        <v>68</v>
      </c>
      <c r="C37" s="23" t="s">
        <v>28</v>
      </c>
      <c r="D37" s="23" t="s">
        <v>28</v>
      </c>
      <c r="E37" s="23" t="s">
        <v>28</v>
      </c>
      <c r="F37" s="23" t="s">
        <v>28</v>
      </c>
      <c r="G37" s="23" t="s">
        <v>28</v>
      </c>
      <c r="H37" s="23" t="s">
        <v>28</v>
      </c>
      <c r="I37" s="23" t="s">
        <v>28</v>
      </c>
      <c r="J37" s="23" t="s">
        <v>28</v>
      </c>
      <c r="K37" s="23" t="s">
        <v>28</v>
      </c>
      <c r="L37" s="23" t="s">
        <v>28</v>
      </c>
      <c r="M37" s="23" t="s">
        <v>28</v>
      </c>
      <c r="N37" s="23" t="s">
        <v>28</v>
      </c>
      <c r="O37" s="23" t="s">
        <v>28</v>
      </c>
      <c r="P37" s="23" t="s">
        <v>28</v>
      </c>
      <c r="Q37" s="23" t="s">
        <v>28</v>
      </c>
      <c r="R37" s="23" t="s">
        <v>28</v>
      </c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60" outlineLevel="1" x14ac:dyDescent="0.25">
      <c r="A38" s="38" t="s">
        <v>71</v>
      </c>
      <c r="B38" s="39" t="s">
        <v>69</v>
      </c>
      <c r="C38" s="23" t="s">
        <v>28</v>
      </c>
      <c r="D38" s="23" t="s">
        <v>28</v>
      </c>
      <c r="E38" s="23" t="s">
        <v>28</v>
      </c>
      <c r="F38" s="23" t="s">
        <v>28</v>
      </c>
      <c r="G38" s="23" t="s">
        <v>28</v>
      </c>
      <c r="H38" s="23" t="s">
        <v>28</v>
      </c>
      <c r="I38" s="23" t="s">
        <v>28</v>
      </c>
      <c r="J38" s="23" t="s">
        <v>28</v>
      </c>
      <c r="K38" s="23" t="s">
        <v>28</v>
      </c>
      <c r="L38" s="23" t="s">
        <v>28</v>
      </c>
      <c r="M38" s="23" t="s">
        <v>28</v>
      </c>
      <c r="N38" s="23" t="s">
        <v>28</v>
      </c>
      <c r="O38" s="23" t="s">
        <v>28</v>
      </c>
      <c r="P38" s="23" t="s">
        <v>28</v>
      </c>
      <c r="Q38" s="23" t="s">
        <v>28</v>
      </c>
      <c r="R38" s="23" t="s">
        <v>28</v>
      </c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60" outlineLevel="1" x14ac:dyDescent="0.25">
      <c r="A39" s="38" t="s">
        <v>71</v>
      </c>
      <c r="B39" s="39" t="s">
        <v>72</v>
      </c>
      <c r="C39" s="23" t="s">
        <v>28</v>
      </c>
      <c r="D39" s="23" t="s">
        <v>28</v>
      </c>
      <c r="E39" s="23" t="s">
        <v>28</v>
      </c>
      <c r="F39" s="23" t="s">
        <v>28</v>
      </c>
      <c r="G39" s="23" t="s">
        <v>28</v>
      </c>
      <c r="H39" s="23" t="s">
        <v>28</v>
      </c>
      <c r="I39" s="23" t="s">
        <v>28</v>
      </c>
      <c r="J39" s="23" t="s">
        <v>28</v>
      </c>
      <c r="K39" s="23" t="s">
        <v>28</v>
      </c>
      <c r="L39" s="23" t="s">
        <v>28</v>
      </c>
      <c r="M39" s="23" t="s">
        <v>28</v>
      </c>
      <c r="N39" s="23" t="s">
        <v>28</v>
      </c>
      <c r="O39" s="23" t="s">
        <v>28</v>
      </c>
      <c r="P39" s="23" t="s">
        <v>28</v>
      </c>
      <c r="Q39" s="23" t="s">
        <v>28</v>
      </c>
      <c r="R39" s="23" t="s">
        <v>28</v>
      </c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60" outlineLevel="1" x14ac:dyDescent="0.25">
      <c r="A40" s="38" t="s">
        <v>73</v>
      </c>
      <c r="B40" s="39" t="s">
        <v>74</v>
      </c>
      <c r="C40" s="23" t="s">
        <v>28</v>
      </c>
      <c r="D40" s="23" t="s">
        <v>28</v>
      </c>
      <c r="E40" s="23" t="s">
        <v>28</v>
      </c>
      <c r="F40" s="23" t="s">
        <v>28</v>
      </c>
      <c r="G40" s="23" t="s">
        <v>28</v>
      </c>
      <c r="H40" s="23" t="s">
        <v>28</v>
      </c>
      <c r="I40" s="23" t="s">
        <v>28</v>
      </c>
      <c r="J40" s="23" t="s">
        <v>28</v>
      </c>
      <c r="K40" s="23" t="s">
        <v>28</v>
      </c>
      <c r="L40" s="23" t="s">
        <v>28</v>
      </c>
      <c r="M40" s="23" t="s">
        <v>28</v>
      </c>
      <c r="N40" s="23" t="s">
        <v>28</v>
      </c>
      <c r="O40" s="23" t="s">
        <v>28</v>
      </c>
      <c r="P40" s="23" t="s">
        <v>28</v>
      </c>
      <c r="Q40" s="23" t="s">
        <v>28</v>
      </c>
      <c r="R40" s="23" t="s">
        <v>28</v>
      </c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45" outlineLevel="1" x14ac:dyDescent="0.25">
      <c r="A41" s="38" t="s">
        <v>75</v>
      </c>
      <c r="B41" s="39" t="s">
        <v>76</v>
      </c>
      <c r="C41" s="23" t="s">
        <v>28</v>
      </c>
      <c r="D41" s="23" t="s">
        <v>28</v>
      </c>
      <c r="E41" s="23" t="s">
        <v>28</v>
      </c>
      <c r="F41" s="23" t="s">
        <v>28</v>
      </c>
      <c r="G41" s="23" t="s">
        <v>28</v>
      </c>
      <c r="H41" s="23" t="s">
        <v>28</v>
      </c>
      <c r="I41" s="23" t="s">
        <v>28</v>
      </c>
      <c r="J41" s="23" t="s">
        <v>28</v>
      </c>
      <c r="K41" s="23" t="s">
        <v>28</v>
      </c>
      <c r="L41" s="23" t="s">
        <v>28</v>
      </c>
      <c r="M41" s="23" t="s">
        <v>28</v>
      </c>
      <c r="N41" s="23" t="s">
        <v>28</v>
      </c>
      <c r="O41" s="23" t="s">
        <v>28</v>
      </c>
      <c r="P41" s="23" t="s">
        <v>28</v>
      </c>
      <c r="Q41" s="23" t="s">
        <v>28</v>
      </c>
      <c r="R41" s="23" t="s">
        <v>28</v>
      </c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60" outlineLevel="1" x14ac:dyDescent="0.25">
      <c r="A42" s="38" t="s">
        <v>77</v>
      </c>
      <c r="B42" s="39" t="s">
        <v>78</v>
      </c>
      <c r="C42" s="23" t="s">
        <v>28</v>
      </c>
      <c r="D42" s="23" t="s">
        <v>28</v>
      </c>
      <c r="E42" s="23" t="s">
        <v>28</v>
      </c>
      <c r="F42" s="23" t="s">
        <v>28</v>
      </c>
      <c r="G42" s="23" t="s">
        <v>28</v>
      </c>
      <c r="H42" s="23" t="s">
        <v>28</v>
      </c>
      <c r="I42" s="23" t="s">
        <v>28</v>
      </c>
      <c r="J42" s="23" t="s">
        <v>28</v>
      </c>
      <c r="K42" s="23" t="s">
        <v>28</v>
      </c>
      <c r="L42" s="23" t="s">
        <v>28</v>
      </c>
      <c r="M42" s="23" t="s">
        <v>28</v>
      </c>
      <c r="N42" s="23" t="s">
        <v>28</v>
      </c>
      <c r="O42" s="23" t="s">
        <v>28</v>
      </c>
      <c r="P42" s="23" t="s">
        <v>28</v>
      </c>
      <c r="Q42" s="23" t="s">
        <v>28</v>
      </c>
      <c r="R42" s="23" t="s">
        <v>28</v>
      </c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9" customHeight="1" x14ac:dyDescent="0.25">
      <c r="A43" s="40" t="s">
        <v>79</v>
      </c>
      <c r="B43" s="41" t="s">
        <v>80</v>
      </c>
      <c r="C43" s="37" t="s">
        <v>28</v>
      </c>
      <c r="D43" s="37" t="s">
        <v>29</v>
      </c>
      <c r="E43" s="37" t="s">
        <v>30</v>
      </c>
      <c r="F43" s="37" t="str">
        <f>F17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43" s="37" t="s">
        <v>28</v>
      </c>
      <c r="H43" s="37" t="s">
        <v>32</v>
      </c>
      <c r="I43" s="37" t="s">
        <v>32</v>
      </c>
      <c r="J43" s="37" t="s">
        <v>32</v>
      </c>
      <c r="K43" s="37" t="s">
        <v>32</v>
      </c>
      <c r="L43" s="37" t="s">
        <v>32</v>
      </c>
      <c r="M43" s="37" t="s">
        <v>33</v>
      </c>
      <c r="N43" s="37" t="s">
        <v>32</v>
      </c>
      <c r="O43" s="37" t="s">
        <v>32</v>
      </c>
      <c r="P43" s="37" t="s">
        <v>32</v>
      </c>
      <c r="Q43" s="37" t="s">
        <v>32</v>
      </c>
      <c r="R43" s="37" t="s">
        <v>32</v>
      </c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45" x14ac:dyDescent="0.25">
      <c r="A44" s="38" t="s">
        <v>81</v>
      </c>
      <c r="B44" s="39" t="s">
        <v>82</v>
      </c>
      <c r="C44" s="23" t="s">
        <v>28</v>
      </c>
      <c r="D44" s="23" t="s">
        <v>29</v>
      </c>
      <c r="E44" s="23" t="s">
        <v>30</v>
      </c>
      <c r="F44" s="23" t="s">
        <v>83</v>
      </c>
      <c r="G44" s="23" t="s">
        <v>28</v>
      </c>
      <c r="H44" s="23" t="s">
        <v>32</v>
      </c>
      <c r="I44" s="23" t="s">
        <v>32</v>
      </c>
      <c r="J44" s="23" t="s">
        <v>32</v>
      </c>
      <c r="K44" s="23" t="s">
        <v>32</v>
      </c>
      <c r="L44" s="23" t="s">
        <v>32</v>
      </c>
      <c r="M44" s="23" t="s">
        <v>33</v>
      </c>
      <c r="N44" s="23" t="s">
        <v>32</v>
      </c>
      <c r="O44" s="23" t="s">
        <v>32</v>
      </c>
      <c r="P44" s="23" t="s">
        <v>32</v>
      </c>
      <c r="Q44" s="23" t="s">
        <v>32</v>
      </c>
      <c r="R44" s="23" t="s">
        <v>32</v>
      </c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05.75" customHeight="1" outlineLevel="1" x14ac:dyDescent="0.25">
      <c r="A45" s="42" t="s">
        <v>84</v>
      </c>
      <c r="B45" s="43" t="s">
        <v>85</v>
      </c>
      <c r="C45" s="44" t="s">
        <v>28</v>
      </c>
      <c r="D45" s="44" t="s">
        <v>29</v>
      </c>
      <c r="E45" s="44" t="s">
        <v>30</v>
      </c>
      <c r="F45" s="44" t="s">
        <v>86</v>
      </c>
      <c r="G45" s="44" t="s">
        <v>28</v>
      </c>
      <c r="H45" s="44" t="s">
        <v>32</v>
      </c>
      <c r="I45" s="44" t="s">
        <v>32</v>
      </c>
      <c r="J45" s="44" t="s">
        <v>32</v>
      </c>
      <c r="K45" s="44" t="s">
        <v>32</v>
      </c>
      <c r="L45" s="44" t="s">
        <v>32</v>
      </c>
      <c r="M45" s="44" t="s">
        <v>33</v>
      </c>
      <c r="N45" s="44" t="s">
        <v>32</v>
      </c>
      <c r="O45" s="44" t="s">
        <v>32</v>
      </c>
      <c r="P45" s="44" t="s">
        <v>32</v>
      </c>
      <c r="Q45" s="44" t="s">
        <v>32</v>
      </c>
      <c r="R45" s="44" t="s">
        <v>32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35.25" customHeight="1" outlineLevel="1" x14ac:dyDescent="0.25">
      <c r="A46" s="45" t="s">
        <v>87</v>
      </c>
      <c r="B46" s="46" t="str">
        <f>'[1]Ф4 '!B51</f>
        <v>Реконструкция КТП № 19 г.Дальнереченск</v>
      </c>
      <c r="C46" s="47" t="str">
        <f>'[1]Ф4 '!C51</f>
        <v>L_ДЭСК_050</v>
      </c>
      <c r="D46" s="48" t="s">
        <v>29</v>
      </c>
      <c r="E46" s="48" t="s">
        <v>30</v>
      </c>
      <c r="F46" s="48" t="s">
        <v>83</v>
      </c>
      <c r="G46" s="48" t="s">
        <v>28</v>
      </c>
      <c r="H46" s="48" t="s">
        <v>32</v>
      </c>
      <c r="I46" s="48" t="s">
        <v>32</v>
      </c>
      <c r="J46" s="48" t="s">
        <v>32</v>
      </c>
      <c r="K46" s="48" t="s">
        <v>32</v>
      </c>
      <c r="L46" s="48" t="s">
        <v>32</v>
      </c>
      <c r="M46" s="48" t="s">
        <v>33</v>
      </c>
      <c r="N46" s="48" t="s">
        <v>32</v>
      </c>
      <c r="O46" s="48" t="s">
        <v>32</v>
      </c>
      <c r="P46" s="48" t="s">
        <v>32</v>
      </c>
      <c r="Q46" s="48" t="s">
        <v>32</v>
      </c>
      <c r="R46" s="48" t="s">
        <v>32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42" customHeight="1" outlineLevel="1" x14ac:dyDescent="0.25">
      <c r="A47" s="45" t="s">
        <v>88</v>
      </c>
      <c r="B47" s="46" t="str">
        <f>'[1]Ф4 '!B52</f>
        <v>Реконструкция  КТП- 132 на КТП проходного типа с трансформатором мощностью 400кВА г.Артём</v>
      </c>
      <c r="C47" s="47" t="str">
        <f>'[1]Ф4 '!C52</f>
        <v>Q_ДЭСК_09</v>
      </c>
      <c r="D47" s="48" t="s">
        <v>29</v>
      </c>
      <c r="E47" s="48" t="s">
        <v>30</v>
      </c>
      <c r="F47" s="48" t="s">
        <v>89</v>
      </c>
      <c r="G47" s="48" t="s">
        <v>28</v>
      </c>
      <c r="H47" s="48" t="s">
        <v>32</v>
      </c>
      <c r="I47" s="48" t="s">
        <v>32</v>
      </c>
      <c r="J47" s="48" t="s">
        <v>32</v>
      </c>
      <c r="K47" s="48" t="s">
        <v>32</v>
      </c>
      <c r="L47" s="48" t="s">
        <v>32</v>
      </c>
      <c r="M47" s="48" t="s">
        <v>33</v>
      </c>
      <c r="N47" s="48" t="s">
        <v>32</v>
      </c>
      <c r="O47" s="48" t="s">
        <v>32</v>
      </c>
      <c r="P47" s="48" t="s">
        <v>32</v>
      </c>
      <c r="Q47" s="48" t="s">
        <v>32</v>
      </c>
      <c r="R47" s="48" t="s">
        <v>32</v>
      </c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28.5" customHeight="1" outlineLevel="1" x14ac:dyDescent="0.25">
      <c r="A48" s="45" t="s">
        <v>90</v>
      </c>
      <c r="B48" s="46" t="str">
        <f>'[1]Ф4 '!B53</f>
        <v>Реконструкция КТП-100 на КТП с трансформатором  400кВА г.Артём</v>
      </c>
      <c r="C48" s="47" t="str">
        <f>'[1]Ф4 '!C53</f>
        <v>Q_ДЭСК_10</v>
      </c>
      <c r="D48" s="48" t="s">
        <v>29</v>
      </c>
      <c r="E48" s="48" t="s">
        <v>30</v>
      </c>
      <c r="F48" s="48" t="s">
        <v>89</v>
      </c>
      <c r="G48" s="48" t="s">
        <v>28</v>
      </c>
      <c r="H48" s="48" t="s">
        <v>32</v>
      </c>
      <c r="I48" s="48" t="s">
        <v>32</v>
      </c>
      <c r="J48" s="48" t="s">
        <v>32</v>
      </c>
      <c r="K48" s="48" t="s">
        <v>32</v>
      </c>
      <c r="L48" s="48" t="s">
        <v>32</v>
      </c>
      <c r="M48" s="48" t="s">
        <v>33</v>
      </c>
      <c r="N48" s="48" t="s">
        <v>32</v>
      </c>
      <c r="O48" s="48" t="s">
        <v>32</v>
      </c>
      <c r="P48" s="48" t="s">
        <v>32</v>
      </c>
      <c r="Q48" s="48" t="s">
        <v>32</v>
      </c>
      <c r="R48" s="48" t="s">
        <v>32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28.5" customHeight="1" outlineLevel="1" x14ac:dyDescent="0.25">
      <c r="A49" s="45" t="s">
        <v>91</v>
      </c>
      <c r="B49" s="46" t="str">
        <f>'[1]Ф4 '!B54</f>
        <v>Реконструкция КТП-64  ул. Спортивная, 55  на КТП-630 кВА г.Находка</v>
      </c>
      <c r="C49" s="47" t="str">
        <f>'[1]Ф4 '!C54</f>
        <v>Q_ДЭСК_11</v>
      </c>
      <c r="D49" s="48" t="s">
        <v>29</v>
      </c>
      <c r="E49" s="48" t="s">
        <v>30</v>
      </c>
      <c r="F49" s="49" t="s">
        <v>92</v>
      </c>
      <c r="G49" s="48" t="s">
        <v>28</v>
      </c>
      <c r="H49" s="48" t="s">
        <v>32</v>
      </c>
      <c r="I49" s="48" t="s">
        <v>32</v>
      </c>
      <c r="J49" s="48" t="s">
        <v>32</v>
      </c>
      <c r="K49" s="48" t="s">
        <v>32</v>
      </c>
      <c r="L49" s="48" t="s">
        <v>32</v>
      </c>
      <c r="M49" s="48" t="s">
        <v>33</v>
      </c>
      <c r="N49" s="48" t="s">
        <v>32</v>
      </c>
      <c r="O49" s="48" t="s">
        <v>32</v>
      </c>
      <c r="P49" s="48" t="s">
        <v>32</v>
      </c>
      <c r="Q49" s="48" t="s">
        <v>32</v>
      </c>
      <c r="R49" s="48" t="s">
        <v>32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28.5" customHeight="1" outlineLevel="1" x14ac:dyDescent="0.25">
      <c r="A50" s="45" t="s">
        <v>93</v>
      </c>
      <c r="B50" s="46" t="str">
        <f>'[1]Ф4 '!B55</f>
        <v>Реконструкция КТП-248  ул. Крещенская  на КТП-630 кВА г.Находка</v>
      </c>
      <c r="C50" s="47" t="str">
        <f>'[1]Ф4 '!C55</f>
        <v>Q_ДЭСК_12</v>
      </c>
      <c r="D50" s="48" t="s">
        <v>29</v>
      </c>
      <c r="E50" s="48" t="s">
        <v>30</v>
      </c>
      <c r="F50" s="49" t="s">
        <v>92</v>
      </c>
      <c r="G50" s="48" t="s">
        <v>28</v>
      </c>
      <c r="H50" s="48" t="s">
        <v>32</v>
      </c>
      <c r="I50" s="48" t="s">
        <v>32</v>
      </c>
      <c r="J50" s="48" t="s">
        <v>32</v>
      </c>
      <c r="K50" s="48" t="s">
        <v>32</v>
      </c>
      <c r="L50" s="48" t="s">
        <v>32</v>
      </c>
      <c r="M50" s="48" t="s">
        <v>33</v>
      </c>
      <c r="N50" s="48" t="s">
        <v>32</v>
      </c>
      <c r="O50" s="48" t="s">
        <v>32</v>
      </c>
      <c r="P50" s="48" t="s">
        <v>32</v>
      </c>
      <c r="Q50" s="48" t="s">
        <v>32</v>
      </c>
      <c r="R50" s="48" t="s">
        <v>32</v>
      </c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28.5" customHeight="1" outlineLevel="1" x14ac:dyDescent="0.25">
      <c r="A51" s="45" t="s">
        <v>94</v>
      </c>
      <c r="B51" s="46" t="str">
        <f>'[1]Ф4 '!B56</f>
        <v>Замена КТП № 61 г. Дальнереченск</v>
      </c>
      <c r="C51" s="47" t="str">
        <f>'[1]Ф4 '!C56</f>
        <v>Q_ДЭСК_75</v>
      </c>
      <c r="D51" s="48" t="s">
        <v>29</v>
      </c>
      <c r="E51" s="48" t="s">
        <v>30</v>
      </c>
      <c r="F51" s="48" t="s">
        <v>83</v>
      </c>
      <c r="G51" s="48" t="s">
        <v>28</v>
      </c>
      <c r="H51" s="48" t="s">
        <v>32</v>
      </c>
      <c r="I51" s="48" t="s">
        <v>32</v>
      </c>
      <c r="J51" s="48" t="s">
        <v>32</v>
      </c>
      <c r="K51" s="48" t="s">
        <v>32</v>
      </c>
      <c r="L51" s="48" t="s">
        <v>32</v>
      </c>
      <c r="M51" s="48" t="s">
        <v>33</v>
      </c>
      <c r="N51" s="48" t="s">
        <v>32</v>
      </c>
      <c r="O51" s="48" t="s">
        <v>32</v>
      </c>
      <c r="P51" s="48" t="s">
        <v>32</v>
      </c>
      <c r="Q51" s="48" t="s">
        <v>32</v>
      </c>
      <c r="R51" s="48" t="s">
        <v>32</v>
      </c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56.25" customHeight="1" outlineLevel="1" x14ac:dyDescent="0.25">
      <c r="A52" s="45" t="s">
        <v>95</v>
      </c>
      <c r="B52" s="46" t="str">
        <f>'[1]Ф4 '!B57</f>
        <v>Реконструкция КТП-110 на КТП-6/,04кВ с трансформатором 100кВА г.Артём</v>
      </c>
      <c r="C52" s="47" t="str">
        <f>'[1]Ф4 '!C57</f>
        <v>Q_ДЭСК_77</v>
      </c>
      <c r="D52" s="48" t="s">
        <v>29</v>
      </c>
      <c r="E52" s="48" t="s">
        <v>30</v>
      </c>
      <c r="F52" s="48" t="s">
        <v>89</v>
      </c>
      <c r="G52" s="48" t="s">
        <v>28</v>
      </c>
      <c r="H52" s="48" t="s">
        <v>32</v>
      </c>
      <c r="I52" s="48" t="s">
        <v>32</v>
      </c>
      <c r="J52" s="48" t="s">
        <v>32</v>
      </c>
      <c r="K52" s="48" t="s">
        <v>32</v>
      </c>
      <c r="L52" s="48" t="s">
        <v>32</v>
      </c>
      <c r="M52" s="48" t="s">
        <v>33</v>
      </c>
      <c r="N52" s="48" t="s">
        <v>32</v>
      </c>
      <c r="O52" s="48" t="s">
        <v>32</v>
      </c>
      <c r="P52" s="48" t="s">
        <v>32</v>
      </c>
      <c r="Q52" s="48" t="s">
        <v>32</v>
      </c>
      <c r="R52" s="48" t="s">
        <v>32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56.25" customHeight="1" outlineLevel="1" x14ac:dyDescent="0.25">
      <c r="A53" s="45" t="s">
        <v>96</v>
      </c>
      <c r="B53" s="46" t="str">
        <f>'[1]Ф4 '!B58</f>
        <v>Реконструкция  СТП- 317 на  КТП- 6/0,4кВ с трансформатором 630кВА г.Артём</v>
      </c>
      <c r="C53" s="47" t="str">
        <f>'[1]Ф4 '!C58</f>
        <v>Q_ДЭСК_78</v>
      </c>
      <c r="D53" s="48" t="s">
        <v>29</v>
      </c>
      <c r="E53" s="48" t="s">
        <v>30</v>
      </c>
      <c r="F53" s="48" t="s">
        <v>89</v>
      </c>
      <c r="G53" s="48" t="s">
        <v>28</v>
      </c>
      <c r="H53" s="48" t="s">
        <v>32</v>
      </c>
      <c r="I53" s="48" t="s">
        <v>32</v>
      </c>
      <c r="J53" s="48" t="s">
        <v>32</v>
      </c>
      <c r="K53" s="48" t="s">
        <v>32</v>
      </c>
      <c r="L53" s="48" t="s">
        <v>32</v>
      </c>
      <c r="M53" s="48" t="s">
        <v>33</v>
      </c>
      <c r="N53" s="48" t="s">
        <v>32</v>
      </c>
      <c r="O53" s="48" t="s">
        <v>32</v>
      </c>
      <c r="P53" s="48" t="s">
        <v>32</v>
      </c>
      <c r="Q53" s="48" t="s">
        <v>32</v>
      </c>
      <c r="R53" s="48" t="s">
        <v>32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56.25" customHeight="1" outlineLevel="1" x14ac:dyDescent="0.25">
      <c r="A54" s="45" t="s">
        <v>97</v>
      </c>
      <c r="B54" s="46" t="str">
        <f>'[1]Ф4 '!B59</f>
        <v>Реконструкция здания ТП-136 со сносом здания и строительство БКТП-60,4кВ с двумя трансформаторами 630кВА г.Артём</v>
      </c>
      <c r="C54" s="47" t="str">
        <f>'[1]Ф4 '!C59</f>
        <v>Q_ДЭСК_79</v>
      </c>
      <c r="D54" s="48" t="s">
        <v>29</v>
      </c>
      <c r="E54" s="48" t="s">
        <v>30</v>
      </c>
      <c r="F54" s="48" t="s">
        <v>89</v>
      </c>
      <c r="G54" s="48" t="s">
        <v>28</v>
      </c>
      <c r="H54" s="48" t="s">
        <v>32</v>
      </c>
      <c r="I54" s="48" t="s">
        <v>32</v>
      </c>
      <c r="J54" s="48" t="s">
        <v>32</v>
      </c>
      <c r="K54" s="48" t="s">
        <v>32</v>
      </c>
      <c r="L54" s="48" t="s">
        <v>32</v>
      </c>
      <c r="M54" s="48" t="s">
        <v>33</v>
      </c>
      <c r="N54" s="48" t="s">
        <v>32</v>
      </c>
      <c r="O54" s="48" t="s">
        <v>32</v>
      </c>
      <c r="P54" s="48" t="s">
        <v>32</v>
      </c>
      <c r="Q54" s="48" t="s">
        <v>32</v>
      </c>
      <c r="R54" s="48" t="s">
        <v>32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56.25" customHeight="1" outlineLevel="1" x14ac:dyDescent="0.25">
      <c r="A55" s="45" t="s">
        <v>98</v>
      </c>
      <c r="B55" s="46" t="str">
        <f>'[1]Ф4 '!B60</f>
        <v>Реконструкция КТП- 72 на КТП-6/0,4кВ проходного типа с трансформатором 630кВА г.Артём</v>
      </c>
      <c r="C55" s="47" t="str">
        <f>'[1]Ф4 '!C60</f>
        <v>Q_ДЭСК_80</v>
      </c>
      <c r="D55" s="48" t="s">
        <v>29</v>
      </c>
      <c r="E55" s="48" t="s">
        <v>30</v>
      </c>
      <c r="F55" s="48" t="s">
        <v>89</v>
      </c>
      <c r="G55" s="48" t="s">
        <v>28</v>
      </c>
      <c r="H55" s="48" t="s">
        <v>32</v>
      </c>
      <c r="I55" s="48" t="s">
        <v>32</v>
      </c>
      <c r="J55" s="48" t="s">
        <v>32</v>
      </c>
      <c r="K55" s="48" t="s">
        <v>32</v>
      </c>
      <c r="L55" s="48" t="s">
        <v>32</v>
      </c>
      <c r="M55" s="48" t="s">
        <v>33</v>
      </c>
      <c r="N55" s="48" t="s">
        <v>32</v>
      </c>
      <c r="O55" s="48" t="s">
        <v>32</v>
      </c>
      <c r="P55" s="48" t="s">
        <v>32</v>
      </c>
      <c r="Q55" s="48" t="s">
        <v>32</v>
      </c>
      <c r="R55" s="48" t="s">
        <v>32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56.25" customHeight="1" outlineLevel="1" x14ac:dyDescent="0.25">
      <c r="A56" s="45" t="s">
        <v>99</v>
      </c>
      <c r="B56" s="46" t="str">
        <f>'[1]Ф4 '!B61</f>
        <v>Реконструкция КТП-90  на КТП-6/0,4кВ проходного типа с трансформатором 1000кВА г.Артём</v>
      </c>
      <c r="C56" s="47" t="str">
        <f>'[1]Ф4 '!C61</f>
        <v>Q_ДЭСК_81</v>
      </c>
      <c r="D56" s="48" t="s">
        <v>29</v>
      </c>
      <c r="E56" s="48" t="s">
        <v>30</v>
      </c>
      <c r="F56" s="48" t="s">
        <v>89</v>
      </c>
      <c r="G56" s="48" t="s">
        <v>28</v>
      </c>
      <c r="H56" s="48" t="s">
        <v>32</v>
      </c>
      <c r="I56" s="48" t="s">
        <v>32</v>
      </c>
      <c r="J56" s="48" t="s">
        <v>32</v>
      </c>
      <c r="K56" s="48" t="s">
        <v>32</v>
      </c>
      <c r="L56" s="48" t="s">
        <v>32</v>
      </c>
      <c r="M56" s="48" t="s">
        <v>33</v>
      </c>
      <c r="N56" s="48" t="s">
        <v>32</v>
      </c>
      <c r="O56" s="48" t="s">
        <v>32</v>
      </c>
      <c r="P56" s="48" t="s">
        <v>32</v>
      </c>
      <c r="Q56" s="48" t="s">
        <v>32</v>
      </c>
      <c r="R56" s="48" t="s">
        <v>32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56.25" customHeight="1" outlineLevel="1" x14ac:dyDescent="0.25">
      <c r="A57" s="45" t="s">
        <v>100</v>
      </c>
      <c r="B57" s="46" t="str">
        <f>'[1]Ф4 '!B62</f>
        <v>Реконструкция КТП-139 на КТП-6/0,4кВ проходного типа с трансформатором 400кВА г.Артём</v>
      </c>
      <c r="C57" s="47" t="str">
        <f>'[1]Ф4 '!C62</f>
        <v>Q_ДЭСК_82</v>
      </c>
      <c r="D57" s="48" t="s">
        <v>29</v>
      </c>
      <c r="E57" s="48" t="s">
        <v>30</v>
      </c>
      <c r="F57" s="48" t="s">
        <v>89</v>
      </c>
      <c r="G57" s="48" t="s">
        <v>28</v>
      </c>
      <c r="H57" s="48" t="s">
        <v>32</v>
      </c>
      <c r="I57" s="48" t="s">
        <v>32</v>
      </c>
      <c r="J57" s="48" t="s">
        <v>32</v>
      </c>
      <c r="K57" s="48" t="s">
        <v>32</v>
      </c>
      <c r="L57" s="48" t="s">
        <v>32</v>
      </c>
      <c r="M57" s="48" t="s">
        <v>33</v>
      </c>
      <c r="N57" s="48" t="s">
        <v>32</v>
      </c>
      <c r="O57" s="48" t="s">
        <v>32</v>
      </c>
      <c r="P57" s="48" t="s">
        <v>32</v>
      </c>
      <c r="Q57" s="48" t="s">
        <v>32</v>
      </c>
      <c r="R57" s="48" t="s">
        <v>32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45" customHeight="1" outlineLevel="1" x14ac:dyDescent="0.25">
      <c r="A58" s="45" t="s">
        <v>101</v>
      </c>
      <c r="B58" s="46" t="str">
        <f>'[1]Ф4 '!B63</f>
        <v>Реконструкция СТП-311 на КТП-6/0,4кВ с трансформатором 630 кВА г.Артём</v>
      </c>
      <c r="C58" s="47" t="str">
        <f>'[1]Ф4 '!C63</f>
        <v>Q_ДЭСК_84</v>
      </c>
      <c r="D58" s="48" t="s">
        <v>29</v>
      </c>
      <c r="E58" s="48" t="s">
        <v>30</v>
      </c>
      <c r="F58" s="48" t="s">
        <v>89</v>
      </c>
      <c r="G58" s="48" t="s">
        <v>28</v>
      </c>
      <c r="H58" s="48" t="s">
        <v>32</v>
      </c>
      <c r="I58" s="48" t="s">
        <v>32</v>
      </c>
      <c r="J58" s="48" t="s">
        <v>32</v>
      </c>
      <c r="K58" s="48" t="s">
        <v>32</v>
      </c>
      <c r="L58" s="48" t="s">
        <v>32</v>
      </c>
      <c r="M58" s="48" t="s">
        <v>33</v>
      </c>
      <c r="N58" s="48" t="s">
        <v>32</v>
      </c>
      <c r="O58" s="48" t="s">
        <v>32</v>
      </c>
      <c r="P58" s="48" t="s">
        <v>32</v>
      </c>
      <c r="Q58" s="48" t="s">
        <v>32</v>
      </c>
      <c r="R58" s="48" t="s">
        <v>32</v>
      </c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56.25" customHeight="1" outlineLevel="1" x14ac:dyDescent="0.25">
      <c r="A59" s="45" t="s">
        <v>102</v>
      </c>
      <c r="B59" s="46" t="str">
        <f>'[1]Ф4 '!B64</f>
        <v>Реконструкция СТП-Аралова,СТП-Гуллер на КТП-6/0,4кВ проходного типа с трансформатором  630кВА г.Артём</v>
      </c>
      <c r="C59" s="47" t="str">
        <f>'[1]Ф4 '!C64</f>
        <v>Q_ДЭСК_85</v>
      </c>
      <c r="D59" s="48" t="s">
        <v>29</v>
      </c>
      <c r="E59" s="48" t="s">
        <v>30</v>
      </c>
      <c r="F59" s="48" t="s">
        <v>89</v>
      </c>
      <c r="G59" s="48" t="s">
        <v>28</v>
      </c>
      <c r="H59" s="48" t="s">
        <v>32</v>
      </c>
      <c r="I59" s="48" t="s">
        <v>32</v>
      </c>
      <c r="J59" s="48" t="s">
        <v>32</v>
      </c>
      <c r="K59" s="48" t="s">
        <v>32</v>
      </c>
      <c r="L59" s="48" t="s">
        <v>32</v>
      </c>
      <c r="M59" s="48" t="s">
        <v>33</v>
      </c>
      <c r="N59" s="48" t="s">
        <v>32</v>
      </c>
      <c r="O59" s="48" t="s">
        <v>32</v>
      </c>
      <c r="P59" s="48" t="s">
        <v>32</v>
      </c>
      <c r="Q59" s="48" t="s">
        <v>32</v>
      </c>
      <c r="R59" s="48" t="s">
        <v>32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32.25" customHeight="1" outlineLevel="1" x14ac:dyDescent="0.25">
      <c r="A60" s="45" t="s">
        <v>103</v>
      </c>
      <c r="B60" s="46" t="str">
        <f>'[1]Ф4 '!B65</f>
        <v>Реконструкция ТП-65 г.Артём</v>
      </c>
      <c r="C60" s="47" t="str">
        <f>'[1]Ф4 '!C65</f>
        <v>Q_ДЭСК_86</v>
      </c>
      <c r="D60" s="48" t="s">
        <v>29</v>
      </c>
      <c r="E60" s="48" t="s">
        <v>30</v>
      </c>
      <c r="F60" s="48" t="s">
        <v>89</v>
      </c>
      <c r="G60" s="48" t="s">
        <v>28</v>
      </c>
      <c r="H60" s="48" t="s">
        <v>32</v>
      </c>
      <c r="I60" s="48" t="s">
        <v>32</v>
      </c>
      <c r="J60" s="48" t="s">
        <v>32</v>
      </c>
      <c r="K60" s="48" t="s">
        <v>32</v>
      </c>
      <c r="L60" s="48" t="s">
        <v>32</v>
      </c>
      <c r="M60" s="48" t="s">
        <v>33</v>
      </c>
      <c r="N60" s="48" t="s">
        <v>32</v>
      </c>
      <c r="O60" s="48" t="s">
        <v>32</v>
      </c>
      <c r="P60" s="48" t="s">
        <v>32</v>
      </c>
      <c r="Q60" s="48" t="s">
        <v>32</v>
      </c>
      <c r="R60" s="48" t="s">
        <v>32</v>
      </c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32.25" customHeight="1" outlineLevel="1" x14ac:dyDescent="0.25">
      <c r="A61" s="45" t="s">
        <v>104</v>
      </c>
      <c r="B61" s="46" t="str">
        <f>'[1]Ф4 '!B66</f>
        <v>Реконструкция ТП-75 г.Артём</v>
      </c>
      <c r="C61" s="47" t="str">
        <f>'[1]Ф4 '!C66</f>
        <v>Q_ДЭСК_87</v>
      </c>
      <c r="D61" s="48" t="s">
        <v>29</v>
      </c>
      <c r="E61" s="48" t="s">
        <v>30</v>
      </c>
      <c r="F61" s="48" t="s">
        <v>89</v>
      </c>
      <c r="G61" s="48" t="s">
        <v>28</v>
      </c>
      <c r="H61" s="48" t="s">
        <v>32</v>
      </c>
      <c r="I61" s="48" t="s">
        <v>32</v>
      </c>
      <c r="J61" s="48" t="s">
        <v>32</v>
      </c>
      <c r="K61" s="48" t="s">
        <v>32</v>
      </c>
      <c r="L61" s="48" t="s">
        <v>32</v>
      </c>
      <c r="M61" s="48" t="s">
        <v>33</v>
      </c>
      <c r="N61" s="48" t="s">
        <v>32</v>
      </c>
      <c r="O61" s="48" t="s">
        <v>32</v>
      </c>
      <c r="P61" s="48" t="s">
        <v>32</v>
      </c>
      <c r="Q61" s="48" t="s">
        <v>32</v>
      </c>
      <c r="R61" s="48" t="s">
        <v>32</v>
      </c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32.25" customHeight="1" outlineLevel="1" x14ac:dyDescent="0.25">
      <c r="A62" s="45" t="s">
        <v>105</v>
      </c>
      <c r="B62" s="46" t="str">
        <f>'[1]Ф4 '!B67</f>
        <v>Ремонт  наружных стен здания ТП- 65 г.Артём</v>
      </c>
      <c r="C62" s="47" t="str">
        <f>'[1]Ф4 '!C67</f>
        <v>Q_ДЭСК_88</v>
      </c>
      <c r="D62" s="48" t="s">
        <v>29</v>
      </c>
      <c r="E62" s="48" t="s">
        <v>30</v>
      </c>
      <c r="F62" s="48" t="s">
        <v>89</v>
      </c>
      <c r="G62" s="48" t="s">
        <v>28</v>
      </c>
      <c r="H62" s="48" t="s">
        <v>32</v>
      </c>
      <c r="I62" s="48" t="s">
        <v>32</v>
      </c>
      <c r="J62" s="48" t="s">
        <v>32</v>
      </c>
      <c r="K62" s="48" t="s">
        <v>32</v>
      </c>
      <c r="L62" s="48" t="s">
        <v>32</v>
      </c>
      <c r="M62" s="48" t="s">
        <v>33</v>
      </c>
      <c r="N62" s="48" t="s">
        <v>32</v>
      </c>
      <c r="O62" s="48" t="s">
        <v>32</v>
      </c>
      <c r="P62" s="48" t="s">
        <v>32</v>
      </c>
      <c r="Q62" s="48" t="s">
        <v>32</v>
      </c>
      <c r="R62" s="48" t="s">
        <v>32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39.75" customHeight="1" outlineLevel="1" x14ac:dyDescent="0.25">
      <c r="A63" s="45" t="s">
        <v>106</v>
      </c>
      <c r="B63" s="46" t="str">
        <f>'[1]Ф4 '!B68</f>
        <v>Реконструкция КТП-735  п. Врангель, ул. Большая, 16 на КТП-630 кВА</v>
      </c>
      <c r="C63" s="47" t="str">
        <f>'[1]Ф4 '!C68</f>
        <v>Q_ДЭСК_89</v>
      </c>
      <c r="D63" s="48" t="s">
        <v>29</v>
      </c>
      <c r="E63" s="48" t="s">
        <v>30</v>
      </c>
      <c r="F63" s="49" t="s">
        <v>92</v>
      </c>
      <c r="G63" s="48" t="s">
        <v>28</v>
      </c>
      <c r="H63" s="48" t="s">
        <v>32</v>
      </c>
      <c r="I63" s="48" t="s">
        <v>32</v>
      </c>
      <c r="J63" s="48" t="s">
        <v>32</v>
      </c>
      <c r="K63" s="48" t="s">
        <v>32</v>
      </c>
      <c r="L63" s="48" t="s">
        <v>32</v>
      </c>
      <c r="M63" s="48" t="s">
        <v>33</v>
      </c>
      <c r="N63" s="48" t="s">
        <v>32</v>
      </c>
      <c r="O63" s="48" t="s">
        <v>32</v>
      </c>
      <c r="P63" s="48" t="s">
        <v>32</v>
      </c>
      <c r="Q63" s="48" t="s">
        <v>32</v>
      </c>
      <c r="R63" s="48" t="s">
        <v>32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39.75" customHeight="1" outlineLevel="1" x14ac:dyDescent="0.25">
      <c r="A64" s="45" t="s">
        <v>107</v>
      </c>
      <c r="B64" s="46" t="str">
        <f>'[1]Ф4 '!B69</f>
        <v>Реконструкция СТП-754 п. Врангель,  ул. Васяновича,  на КТП-160 кВА</v>
      </c>
      <c r="C64" s="47" t="str">
        <f>'[1]Ф4 '!C69</f>
        <v>Q_ДЭСК_90</v>
      </c>
      <c r="D64" s="48" t="s">
        <v>29</v>
      </c>
      <c r="E64" s="48" t="s">
        <v>30</v>
      </c>
      <c r="F64" s="49" t="s">
        <v>92</v>
      </c>
      <c r="G64" s="48" t="s">
        <v>28</v>
      </c>
      <c r="H64" s="48" t="s">
        <v>32</v>
      </c>
      <c r="I64" s="48" t="s">
        <v>32</v>
      </c>
      <c r="J64" s="48" t="s">
        <v>32</v>
      </c>
      <c r="K64" s="48" t="s">
        <v>32</v>
      </c>
      <c r="L64" s="48" t="s">
        <v>32</v>
      </c>
      <c r="M64" s="48" t="s">
        <v>33</v>
      </c>
      <c r="N64" s="48" t="s">
        <v>32</v>
      </c>
      <c r="O64" s="48" t="s">
        <v>32</v>
      </c>
      <c r="P64" s="48" t="s">
        <v>32</v>
      </c>
      <c r="Q64" s="48" t="s">
        <v>32</v>
      </c>
      <c r="R64" s="48" t="s">
        <v>32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41.25" customHeight="1" outlineLevel="1" x14ac:dyDescent="0.25">
      <c r="A65" s="45" t="s">
        <v>108</v>
      </c>
      <c r="B65" s="46" t="str">
        <f>'[1]Ф4 '!B70</f>
        <v>Реконструкция ТП-287 (ТМГ-630 2шт+1яч.) г.Находка</v>
      </c>
      <c r="C65" s="47" t="str">
        <f>'[1]Ф4 '!C70</f>
        <v>Q_ДЭСК_91</v>
      </c>
      <c r="D65" s="48" t="s">
        <v>29</v>
      </c>
      <c r="E65" s="48" t="s">
        <v>30</v>
      </c>
      <c r="F65" s="49" t="s">
        <v>92</v>
      </c>
      <c r="G65" s="48" t="s">
        <v>28</v>
      </c>
      <c r="H65" s="48" t="s">
        <v>32</v>
      </c>
      <c r="I65" s="48" t="s">
        <v>32</v>
      </c>
      <c r="J65" s="48" t="s">
        <v>32</v>
      </c>
      <c r="K65" s="48" t="s">
        <v>32</v>
      </c>
      <c r="L65" s="48" t="s">
        <v>32</v>
      </c>
      <c r="M65" s="48" t="s">
        <v>33</v>
      </c>
      <c r="N65" s="48" t="s">
        <v>32</v>
      </c>
      <c r="O65" s="48" t="s">
        <v>32</v>
      </c>
      <c r="P65" s="48" t="s">
        <v>32</v>
      </c>
      <c r="Q65" s="48" t="s">
        <v>32</v>
      </c>
      <c r="R65" s="48" t="s">
        <v>32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66" customHeight="1" outlineLevel="1" x14ac:dyDescent="0.25">
      <c r="A66" s="45" t="s">
        <v>109</v>
      </c>
      <c r="B66" s="46" t="str">
        <f>'[1]Ф4 '!B71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6" s="47" t="str">
        <f>'[1]Ф4 '!C71</f>
        <v>Q_ДЭСК_92</v>
      </c>
      <c r="D66" s="48" t="s">
        <v>29</v>
      </c>
      <c r="E66" s="48" t="s">
        <v>30</v>
      </c>
      <c r="F66" s="49" t="s">
        <v>92</v>
      </c>
      <c r="G66" s="48" t="s">
        <v>28</v>
      </c>
      <c r="H66" s="48" t="s">
        <v>32</v>
      </c>
      <c r="I66" s="48" t="s">
        <v>32</v>
      </c>
      <c r="J66" s="48" t="s">
        <v>32</v>
      </c>
      <c r="K66" s="48" t="s">
        <v>32</v>
      </c>
      <c r="L66" s="48" t="s">
        <v>32</v>
      </c>
      <c r="M66" s="48" t="s">
        <v>33</v>
      </c>
      <c r="N66" s="48" t="s">
        <v>32</v>
      </c>
      <c r="O66" s="48" t="s">
        <v>32</v>
      </c>
      <c r="P66" s="48" t="s">
        <v>32</v>
      </c>
      <c r="Q66" s="48" t="s">
        <v>32</v>
      </c>
      <c r="R66" s="48" t="s">
        <v>32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43.5" customHeight="1" outlineLevel="1" x14ac:dyDescent="0.25">
      <c r="A67" s="45" t="s">
        <v>110</v>
      </c>
      <c r="B67" s="46" t="str">
        <f>'[1]Ф4 '!B73</f>
        <v xml:space="preserve"> Замена силовых трансформаторов ТП-59 (Ф-19 от ПС-220/35/10кВ "Лесозаводск")</v>
      </c>
      <c r="C67" s="47" t="str">
        <f>'[1]Ф4 '!C73</f>
        <v>R_ДЭСК_24</v>
      </c>
      <c r="D67" s="48" t="s">
        <v>29</v>
      </c>
      <c r="E67" s="48" t="s">
        <v>30</v>
      </c>
      <c r="F67" s="48" t="s">
        <v>111</v>
      </c>
      <c r="G67" s="48" t="s">
        <v>28</v>
      </c>
      <c r="H67" s="48" t="s">
        <v>32</v>
      </c>
      <c r="I67" s="48" t="s">
        <v>32</v>
      </c>
      <c r="J67" s="48" t="s">
        <v>32</v>
      </c>
      <c r="K67" s="48" t="s">
        <v>32</v>
      </c>
      <c r="L67" s="48" t="s">
        <v>32</v>
      </c>
      <c r="M67" s="48" t="s">
        <v>33</v>
      </c>
      <c r="N67" s="48" t="s">
        <v>32</v>
      </c>
      <c r="O67" s="48" t="s">
        <v>32</v>
      </c>
      <c r="P67" s="48" t="s">
        <v>32</v>
      </c>
      <c r="Q67" s="48" t="s">
        <v>32</v>
      </c>
      <c r="R67" s="48" t="s">
        <v>32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43.5" customHeight="1" outlineLevel="1" x14ac:dyDescent="0.25">
      <c r="A68" s="45" t="s">
        <v>112</v>
      </c>
      <c r="B68" s="46" t="str">
        <f>'[1]Ф4 '!B74</f>
        <v>Замена силового трансформатора КТПН-2А (Ф-8 от ПС-220/35/10кВ "Лесозаводск")</v>
      </c>
      <c r="C68" s="47" t="str">
        <f>'[1]Ф4 '!C74</f>
        <v>R_ДЭСК_25</v>
      </c>
      <c r="D68" s="48" t="s">
        <v>29</v>
      </c>
      <c r="E68" s="48" t="s">
        <v>30</v>
      </c>
      <c r="F68" s="48" t="s">
        <v>111</v>
      </c>
      <c r="G68" s="48" t="s">
        <v>28</v>
      </c>
      <c r="H68" s="48" t="s">
        <v>32</v>
      </c>
      <c r="I68" s="48" t="s">
        <v>32</v>
      </c>
      <c r="J68" s="48" t="s">
        <v>32</v>
      </c>
      <c r="K68" s="48" t="s">
        <v>32</v>
      </c>
      <c r="L68" s="48" t="s">
        <v>32</v>
      </c>
      <c r="M68" s="48" t="s">
        <v>33</v>
      </c>
      <c r="N68" s="48" t="s">
        <v>32</v>
      </c>
      <c r="O68" s="48" t="s">
        <v>32</v>
      </c>
      <c r="P68" s="48" t="s">
        <v>32</v>
      </c>
      <c r="Q68" s="48" t="s">
        <v>32</v>
      </c>
      <c r="R68" s="48" t="s">
        <v>32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43.5" customHeight="1" outlineLevel="1" x14ac:dyDescent="0.25">
      <c r="A69" s="45" t="s">
        <v>113</v>
      </c>
      <c r="B69" s="46" t="str">
        <f>'[1]Ф4 '!B75</f>
        <v xml:space="preserve"> Замена силовых трансформаторов ТП-58 (Ф-10 от ПС-220/35/10кВ "Лесозаводск")</v>
      </c>
      <c r="C69" s="47" t="str">
        <f>'[1]Ф4 '!C75</f>
        <v>R_ДЭСК_26</v>
      </c>
      <c r="D69" s="48" t="s">
        <v>29</v>
      </c>
      <c r="E69" s="48" t="s">
        <v>30</v>
      </c>
      <c r="F69" s="48" t="s">
        <v>111</v>
      </c>
      <c r="G69" s="48" t="s">
        <v>28</v>
      </c>
      <c r="H69" s="48" t="s">
        <v>32</v>
      </c>
      <c r="I69" s="48" t="s">
        <v>32</v>
      </c>
      <c r="J69" s="48" t="s">
        <v>32</v>
      </c>
      <c r="K69" s="48" t="s">
        <v>32</v>
      </c>
      <c r="L69" s="48" t="s">
        <v>32</v>
      </c>
      <c r="M69" s="48" t="s">
        <v>33</v>
      </c>
      <c r="N69" s="48" t="s">
        <v>32</v>
      </c>
      <c r="O69" s="48" t="s">
        <v>32</v>
      </c>
      <c r="P69" s="48" t="s">
        <v>32</v>
      </c>
      <c r="Q69" s="48" t="s">
        <v>32</v>
      </c>
      <c r="R69" s="48" t="s">
        <v>32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39" customHeight="1" outlineLevel="1" x14ac:dyDescent="0.25">
      <c r="A70" s="45" t="s">
        <v>114</v>
      </c>
      <c r="B70" s="46" t="str">
        <f>'[1]Ф4 '!B76</f>
        <v>Реконструкция РУ-6кВ ТП-175 г.Артём</v>
      </c>
      <c r="C70" s="47" t="str">
        <f>'[1]Ф4 '!C76</f>
        <v>Q_ДЭСК_94</v>
      </c>
      <c r="D70" s="48" t="s">
        <v>29</v>
      </c>
      <c r="E70" s="48" t="s">
        <v>30</v>
      </c>
      <c r="F70" s="49" t="s">
        <v>89</v>
      </c>
      <c r="G70" s="48" t="s">
        <v>28</v>
      </c>
      <c r="H70" s="48" t="s">
        <v>32</v>
      </c>
      <c r="I70" s="48" t="s">
        <v>32</v>
      </c>
      <c r="J70" s="48" t="s">
        <v>32</v>
      </c>
      <c r="K70" s="48" t="s">
        <v>32</v>
      </c>
      <c r="L70" s="48" t="s">
        <v>32</v>
      </c>
      <c r="M70" s="48" t="s">
        <v>33</v>
      </c>
      <c r="N70" s="48" t="s">
        <v>32</v>
      </c>
      <c r="O70" s="48" t="s">
        <v>32</v>
      </c>
      <c r="P70" s="48" t="s">
        <v>32</v>
      </c>
      <c r="Q70" s="48" t="s">
        <v>32</v>
      </c>
      <c r="R70" s="48" t="s">
        <v>32</v>
      </c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39" customHeight="1" outlineLevel="1" x14ac:dyDescent="0.25">
      <c r="A71" s="45" t="s">
        <v>115</v>
      </c>
      <c r="B71" s="46" t="str">
        <f>'[1]Ф4 '!B77</f>
        <v>Реконструкция РУ-6кВ ТП-176 г.Артём</v>
      </c>
      <c r="C71" s="47" t="str">
        <f>'[1]Ф4 '!C77</f>
        <v>Q_ДЭСК_95</v>
      </c>
      <c r="D71" s="48" t="s">
        <v>29</v>
      </c>
      <c r="E71" s="48" t="s">
        <v>30</v>
      </c>
      <c r="F71" s="49" t="s">
        <v>89</v>
      </c>
      <c r="G71" s="48" t="s">
        <v>28</v>
      </c>
      <c r="H71" s="48" t="s">
        <v>32</v>
      </c>
      <c r="I71" s="48" t="s">
        <v>32</v>
      </c>
      <c r="J71" s="48" t="s">
        <v>32</v>
      </c>
      <c r="K71" s="48" t="s">
        <v>32</v>
      </c>
      <c r="L71" s="48" t="s">
        <v>32</v>
      </c>
      <c r="M71" s="48" t="s">
        <v>33</v>
      </c>
      <c r="N71" s="48" t="s">
        <v>32</v>
      </c>
      <c r="O71" s="48" t="s">
        <v>32</v>
      </c>
      <c r="P71" s="48" t="s">
        <v>32</v>
      </c>
      <c r="Q71" s="48" t="s">
        <v>32</v>
      </c>
      <c r="R71" s="48" t="s">
        <v>32</v>
      </c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39" customHeight="1" outlineLevel="1" x14ac:dyDescent="0.25">
      <c r="A72" s="45" t="s">
        <v>116</v>
      </c>
      <c r="B72" s="46" t="str">
        <f>'[1]Ф4 '!B78</f>
        <v>Реконструкция КТП № 8  ПС "ИМАН" Ф. № 9 г. Дальнереченск</v>
      </c>
      <c r="C72" s="47" t="str">
        <f>'[1]Ф4 '!C78</f>
        <v>R_ДЭСК_01</v>
      </c>
      <c r="D72" s="48" t="s">
        <v>29</v>
      </c>
      <c r="E72" s="48" t="s">
        <v>30</v>
      </c>
      <c r="F72" s="48" t="s">
        <v>83</v>
      </c>
      <c r="G72" s="48" t="s">
        <v>28</v>
      </c>
      <c r="H72" s="48" t="s">
        <v>32</v>
      </c>
      <c r="I72" s="48" t="s">
        <v>32</v>
      </c>
      <c r="J72" s="48" t="s">
        <v>32</v>
      </c>
      <c r="K72" s="48" t="s">
        <v>32</v>
      </c>
      <c r="L72" s="48" t="s">
        <v>32</v>
      </c>
      <c r="M72" s="48" t="s">
        <v>33</v>
      </c>
      <c r="N72" s="48" t="s">
        <v>32</v>
      </c>
      <c r="O72" s="48" t="s">
        <v>32</v>
      </c>
      <c r="P72" s="48" t="s">
        <v>32</v>
      </c>
      <c r="Q72" s="48" t="s">
        <v>32</v>
      </c>
      <c r="R72" s="48" t="s">
        <v>32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39" customHeight="1" outlineLevel="1" x14ac:dyDescent="0.25">
      <c r="A73" s="45" t="s">
        <v>117</v>
      </c>
      <c r="B73" s="46" t="str">
        <f>'[1]Ф4 '!B79</f>
        <v>Реконструкция КТП  № 133 ПС "ИМАН" Ф. № 9 г.Дальнереченск</v>
      </c>
      <c r="C73" s="47" t="str">
        <f>'[1]Ф4 '!C79</f>
        <v>R_ДЭСК_02</v>
      </c>
      <c r="D73" s="48" t="s">
        <v>29</v>
      </c>
      <c r="E73" s="48" t="s">
        <v>30</v>
      </c>
      <c r="F73" s="48" t="s">
        <v>83</v>
      </c>
      <c r="G73" s="48" t="s">
        <v>28</v>
      </c>
      <c r="H73" s="48" t="s">
        <v>32</v>
      </c>
      <c r="I73" s="48" t="s">
        <v>32</v>
      </c>
      <c r="J73" s="48" t="s">
        <v>32</v>
      </c>
      <c r="K73" s="48" t="s">
        <v>32</v>
      </c>
      <c r="L73" s="48" t="s">
        <v>32</v>
      </c>
      <c r="M73" s="48" t="s">
        <v>33</v>
      </c>
      <c r="N73" s="48" t="s">
        <v>32</v>
      </c>
      <c r="O73" s="48" t="s">
        <v>32</v>
      </c>
      <c r="P73" s="48" t="s">
        <v>32</v>
      </c>
      <c r="Q73" s="48" t="s">
        <v>32</v>
      </c>
      <c r="R73" s="48" t="s">
        <v>32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39" customHeight="1" outlineLevel="1" x14ac:dyDescent="0.25">
      <c r="A74" s="45" t="s">
        <v>118</v>
      </c>
      <c r="B74" s="46" t="str">
        <f>'[1]Ф4 '!B80</f>
        <v>Реконструкция КТП-196 на КТП 630кВА проходного типа г.Артём</v>
      </c>
      <c r="C74" s="47" t="str">
        <f>'[1]Ф4 '!C80</f>
        <v>R_ДЭСК_35</v>
      </c>
      <c r="D74" s="48" t="s">
        <v>29</v>
      </c>
      <c r="E74" s="48" t="s">
        <v>30</v>
      </c>
      <c r="F74" s="49" t="s">
        <v>89</v>
      </c>
      <c r="G74" s="48" t="s">
        <v>28</v>
      </c>
      <c r="H74" s="48" t="s">
        <v>32</v>
      </c>
      <c r="I74" s="48" t="s">
        <v>32</v>
      </c>
      <c r="J74" s="48" t="s">
        <v>32</v>
      </c>
      <c r="K74" s="48" t="s">
        <v>32</v>
      </c>
      <c r="L74" s="48" t="s">
        <v>32</v>
      </c>
      <c r="M74" s="48" t="s">
        <v>33</v>
      </c>
      <c r="N74" s="48" t="s">
        <v>32</v>
      </c>
      <c r="O74" s="48" t="s">
        <v>32</v>
      </c>
      <c r="P74" s="48" t="s">
        <v>32</v>
      </c>
      <c r="Q74" s="48" t="s">
        <v>32</v>
      </c>
      <c r="R74" s="48" t="s">
        <v>32</v>
      </c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39" customHeight="1" outlineLevel="1" x14ac:dyDescent="0.25">
      <c r="A75" s="45" t="s">
        <v>119</v>
      </c>
      <c r="B75" s="46" t="str">
        <f>'[1]Ф4 '!B81</f>
        <v>Реконструкция КТП- Орбита на КТП 630 кВА г.Артём</v>
      </c>
      <c r="C75" s="47" t="str">
        <f>'[1]Ф4 '!C81</f>
        <v>R_ДЭСК_36</v>
      </c>
      <c r="D75" s="48" t="s">
        <v>29</v>
      </c>
      <c r="E75" s="48" t="s">
        <v>30</v>
      </c>
      <c r="F75" s="49" t="s">
        <v>89</v>
      </c>
      <c r="G75" s="48" t="s">
        <v>28</v>
      </c>
      <c r="H75" s="48" t="s">
        <v>32</v>
      </c>
      <c r="I75" s="48" t="s">
        <v>32</v>
      </c>
      <c r="J75" s="48" t="s">
        <v>32</v>
      </c>
      <c r="K75" s="48" t="s">
        <v>32</v>
      </c>
      <c r="L75" s="48" t="s">
        <v>32</v>
      </c>
      <c r="M75" s="48" t="s">
        <v>33</v>
      </c>
      <c r="N75" s="48" t="s">
        <v>32</v>
      </c>
      <c r="O75" s="48" t="s">
        <v>32</v>
      </c>
      <c r="P75" s="48" t="s">
        <v>32</v>
      </c>
      <c r="Q75" s="48" t="s">
        <v>32</v>
      </c>
      <c r="R75" s="48" t="s">
        <v>32</v>
      </c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39" customHeight="1" outlineLevel="1" x14ac:dyDescent="0.25">
      <c r="A76" s="45" t="s">
        <v>120</v>
      </c>
      <c r="B76" s="46" t="str">
        <f>'[1]Ф4 '!B82</f>
        <v>Реконструкция КТП № 33 ПС "ДОК" Ф. № 7 г. Дальнереченск</v>
      </c>
      <c r="C76" s="47" t="str">
        <f>'[1]Ф4 '!C82</f>
        <v>R_ДЭСК_37</v>
      </c>
      <c r="D76" s="48" t="s">
        <v>29</v>
      </c>
      <c r="E76" s="48" t="s">
        <v>30</v>
      </c>
      <c r="F76" s="48" t="s">
        <v>83</v>
      </c>
      <c r="G76" s="48" t="s">
        <v>28</v>
      </c>
      <c r="H76" s="48" t="s">
        <v>32</v>
      </c>
      <c r="I76" s="48" t="s">
        <v>32</v>
      </c>
      <c r="J76" s="48" t="s">
        <v>32</v>
      </c>
      <c r="K76" s="48" t="s">
        <v>32</v>
      </c>
      <c r="L76" s="48" t="s">
        <v>32</v>
      </c>
      <c r="M76" s="48" t="s">
        <v>33</v>
      </c>
      <c r="N76" s="48" t="s">
        <v>32</v>
      </c>
      <c r="O76" s="48" t="s">
        <v>32</v>
      </c>
      <c r="P76" s="48" t="s">
        <v>32</v>
      </c>
      <c r="Q76" s="48" t="s">
        <v>32</v>
      </c>
      <c r="R76" s="48" t="s">
        <v>32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39" customHeight="1" outlineLevel="1" x14ac:dyDescent="0.25">
      <c r="A77" s="45" t="s">
        <v>121</v>
      </c>
      <c r="B77" s="46" t="str">
        <f>'[1]Ф4 '!B83</f>
        <v>Реконструкция КТПН № 116 ПС "ДОК" Ф. № 7 г. Дальнереченск</v>
      </c>
      <c r="C77" s="47" t="str">
        <f>'[1]Ф4 '!C83</f>
        <v>R_ДЭСК_38</v>
      </c>
      <c r="D77" s="48" t="s">
        <v>29</v>
      </c>
      <c r="E77" s="48" t="s">
        <v>30</v>
      </c>
      <c r="F77" s="48" t="s">
        <v>83</v>
      </c>
      <c r="G77" s="48" t="s">
        <v>28</v>
      </c>
      <c r="H77" s="48" t="s">
        <v>32</v>
      </c>
      <c r="I77" s="48" t="s">
        <v>32</v>
      </c>
      <c r="J77" s="48" t="s">
        <v>32</v>
      </c>
      <c r="K77" s="48" t="s">
        <v>32</v>
      </c>
      <c r="L77" s="48" t="s">
        <v>32</v>
      </c>
      <c r="M77" s="48" t="s">
        <v>33</v>
      </c>
      <c r="N77" s="48" t="s">
        <v>32</v>
      </c>
      <c r="O77" s="48" t="s">
        <v>32</v>
      </c>
      <c r="P77" s="48" t="s">
        <v>32</v>
      </c>
      <c r="Q77" s="48" t="s">
        <v>32</v>
      </c>
      <c r="R77" s="48" t="s">
        <v>32</v>
      </c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39" customHeight="1" outlineLevel="1" x14ac:dyDescent="0.25">
      <c r="A78" s="45" t="s">
        <v>122</v>
      </c>
      <c r="B78" s="46" t="str">
        <f>'[1]Ф4 '!B84</f>
        <v>Реконструкция КТПН № 40 ПС "ДОК" Ф. № 3 г. Дальнереченск</v>
      </c>
      <c r="C78" s="47" t="str">
        <f>'[1]Ф4 '!C84</f>
        <v>R_ДЭСК_39</v>
      </c>
      <c r="D78" s="48" t="s">
        <v>29</v>
      </c>
      <c r="E78" s="48" t="s">
        <v>30</v>
      </c>
      <c r="F78" s="48" t="s">
        <v>83</v>
      </c>
      <c r="G78" s="48" t="s">
        <v>28</v>
      </c>
      <c r="H78" s="48" t="s">
        <v>32</v>
      </c>
      <c r="I78" s="48" t="s">
        <v>32</v>
      </c>
      <c r="J78" s="48" t="s">
        <v>32</v>
      </c>
      <c r="K78" s="48" t="s">
        <v>32</v>
      </c>
      <c r="L78" s="48" t="s">
        <v>32</v>
      </c>
      <c r="M78" s="48" t="s">
        <v>33</v>
      </c>
      <c r="N78" s="48" t="s">
        <v>32</v>
      </c>
      <c r="O78" s="48" t="s">
        <v>32</v>
      </c>
      <c r="P78" s="48" t="s">
        <v>32</v>
      </c>
      <c r="Q78" s="48" t="s">
        <v>32</v>
      </c>
      <c r="R78" s="48" t="s">
        <v>32</v>
      </c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45" outlineLevel="1" x14ac:dyDescent="0.25">
      <c r="A79" s="38" t="s">
        <v>123</v>
      </c>
      <c r="B79" s="39" t="s">
        <v>124</v>
      </c>
      <c r="C79" s="23" t="s">
        <v>28</v>
      </c>
      <c r="D79" s="23" t="s">
        <v>29</v>
      </c>
      <c r="E79" s="23" t="s">
        <v>30</v>
      </c>
      <c r="F79" s="23" t="s">
        <v>111</v>
      </c>
      <c r="G79" s="23" t="s">
        <v>28</v>
      </c>
      <c r="H79" s="23" t="s">
        <v>32</v>
      </c>
      <c r="I79" s="23" t="s">
        <v>32</v>
      </c>
      <c r="J79" s="23" t="s">
        <v>32</v>
      </c>
      <c r="K79" s="23" t="s">
        <v>32</v>
      </c>
      <c r="L79" s="23" t="s">
        <v>32</v>
      </c>
      <c r="M79" s="23" t="s">
        <v>33</v>
      </c>
      <c r="N79" s="23" t="s">
        <v>32</v>
      </c>
      <c r="O79" s="23" t="s">
        <v>32</v>
      </c>
      <c r="P79" s="23" t="s">
        <v>32</v>
      </c>
      <c r="Q79" s="23" t="s">
        <v>32</v>
      </c>
      <c r="R79" s="23" t="s">
        <v>32</v>
      </c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31.5" customHeight="1" outlineLevel="1" x14ac:dyDescent="0.25">
      <c r="A80" s="45" t="s">
        <v>125</v>
      </c>
      <c r="B80" s="50" t="str">
        <f>'[1]Ф4 '!B88</f>
        <v>Замена МВ-35 на ВВЭ-35 ввод Т-2 на ПС-35/10кВ "БХЗ" г.Лесозаводск</v>
      </c>
      <c r="C80" s="51" t="str">
        <f>'[1]Ф4 '!C88</f>
        <v>Q_ДЭСК_96</v>
      </c>
      <c r="D80" s="48" t="s">
        <v>29</v>
      </c>
      <c r="E80" s="48" t="s">
        <v>30</v>
      </c>
      <c r="F80" s="48" t="s">
        <v>111</v>
      </c>
      <c r="G80" s="48" t="s">
        <v>28</v>
      </c>
      <c r="H80" s="48" t="s">
        <v>32</v>
      </c>
      <c r="I80" s="48" t="s">
        <v>32</v>
      </c>
      <c r="J80" s="48" t="s">
        <v>32</v>
      </c>
      <c r="K80" s="48" t="s">
        <v>32</v>
      </c>
      <c r="L80" s="48" t="s">
        <v>32</v>
      </c>
      <c r="M80" s="48" t="s">
        <v>33</v>
      </c>
      <c r="N80" s="48" t="s">
        <v>32</v>
      </c>
      <c r="O80" s="48" t="s">
        <v>32</v>
      </c>
      <c r="P80" s="48" t="s">
        <v>32</v>
      </c>
      <c r="Q80" s="48" t="s">
        <v>32</v>
      </c>
      <c r="R80" s="48" t="s">
        <v>32</v>
      </c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46.5" customHeight="1" outlineLevel="1" x14ac:dyDescent="0.25">
      <c r="A81" s="45" t="s">
        <v>126</v>
      </c>
      <c r="B81" s="50" t="str">
        <f>'[1]Ф4 '!B90</f>
        <v xml:space="preserve"> Замена камер КСО в ТП-119 Ф-21 от ПС-220/35/10кВ "Лесозаводск"</v>
      </c>
      <c r="C81" s="51" t="str">
        <f>'[1]Ф4 '!C90</f>
        <v>Q_ДЭСК_98</v>
      </c>
      <c r="D81" s="48" t="s">
        <v>29</v>
      </c>
      <c r="E81" s="48" t="s">
        <v>30</v>
      </c>
      <c r="F81" s="48" t="s">
        <v>111</v>
      </c>
      <c r="G81" s="48" t="s">
        <v>28</v>
      </c>
      <c r="H81" s="48" t="s">
        <v>32</v>
      </c>
      <c r="I81" s="48" t="s">
        <v>32</v>
      </c>
      <c r="J81" s="48" t="s">
        <v>32</v>
      </c>
      <c r="K81" s="48" t="s">
        <v>32</v>
      </c>
      <c r="L81" s="48" t="s">
        <v>32</v>
      </c>
      <c r="M81" s="48" t="s">
        <v>33</v>
      </c>
      <c r="N81" s="48" t="s">
        <v>32</v>
      </c>
      <c r="O81" s="48" t="s">
        <v>32</v>
      </c>
      <c r="P81" s="48" t="s">
        <v>32</v>
      </c>
      <c r="Q81" s="48" t="s">
        <v>32</v>
      </c>
      <c r="R81" s="48" t="s">
        <v>32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46.5" customHeight="1" outlineLevel="1" x14ac:dyDescent="0.25">
      <c r="A82" s="45" t="s">
        <v>127</v>
      </c>
      <c r="B82" s="50" t="str">
        <f>'[1]Ф4 '!B91</f>
        <v>Замена камер КСО в ТП-57 Ф-8 от ПС-220/35/10кВ "Лесозаводск"</v>
      </c>
      <c r="C82" s="51" t="str">
        <f>'[1]Ф4 '!C91</f>
        <v>R_ДЭСК_03</v>
      </c>
      <c r="D82" s="48" t="s">
        <v>29</v>
      </c>
      <c r="E82" s="48" t="s">
        <v>30</v>
      </c>
      <c r="F82" s="48" t="s">
        <v>111</v>
      </c>
      <c r="G82" s="48" t="s">
        <v>28</v>
      </c>
      <c r="H82" s="48" t="s">
        <v>32</v>
      </c>
      <c r="I82" s="48" t="s">
        <v>32</v>
      </c>
      <c r="J82" s="48" t="s">
        <v>32</v>
      </c>
      <c r="K82" s="48" t="s">
        <v>32</v>
      </c>
      <c r="L82" s="48" t="s">
        <v>32</v>
      </c>
      <c r="M82" s="48" t="s">
        <v>33</v>
      </c>
      <c r="N82" s="48" t="s">
        <v>32</v>
      </c>
      <c r="O82" s="48" t="s">
        <v>32</v>
      </c>
      <c r="P82" s="48" t="s">
        <v>32</v>
      </c>
      <c r="Q82" s="48" t="s">
        <v>32</v>
      </c>
      <c r="R82" s="48" t="s">
        <v>32</v>
      </c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46.5" customHeight="1" outlineLevel="1" x14ac:dyDescent="0.25">
      <c r="A83" s="45" t="s">
        <v>128</v>
      </c>
      <c r="B83" s="50" t="str">
        <f>'[1]Ф4 '!B92</f>
        <v>Замена камер КСО в ТП-102 Ф-22 от ПС-220/35/10кВ "Лесозаводск"</v>
      </c>
      <c r="C83" s="51" t="str">
        <f>'[1]Ф4 '!C92</f>
        <v>R_ДЭСК_04</v>
      </c>
      <c r="D83" s="48" t="s">
        <v>29</v>
      </c>
      <c r="E83" s="48" t="s">
        <v>30</v>
      </c>
      <c r="F83" s="48" t="s">
        <v>111</v>
      </c>
      <c r="G83" s="48" t="s">
        <v>28</v>
      </c>
      <c r="H83" s="48" t="s">
        <v>32</v>
      </c>
      <c r="I83" s="48" t="s">
        <v>32</v>
      </c>
      <c r="J83" s="48" t="s">
        <v>32</v>
      </c>
      <c r="K83" s="48" t="s">
        <v>32</v>
      </c>
      <c r="L83" s="48" t="s">
        <v>32</v>
      </c>
      <c r="M83" s="48" t="s">
        <v>33</v>
      </c>
      <c r="N83" s="48" t="s">
        <v>32</v>
      </c>
      <c r="O83" s="48" t="s">
        <v>32</v>
      </c>
      <c r="P83" s="48" t="s">
        <v>32</v>
      </c>
      <c r="Q83" s="48" t="s">
        <v>32</v>
      </c>
      <c r="R83" s="48" t="s">
        <v>32</v>
      </c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46.5" customHeight="1" outlineLevel="1" x14ac:dyDescent="0.25">
      <c r="A84" s="45" t="s">
        <v>129</v>
      </c>
      <c r="B84" s="50" t="str">
        <f>'[1]Ф4 '!B93</f>
        <v>Замена силового трансформатора ТП-82 (630кВА) Ф-21 от ПС-220/35/10кВ "Лесозаводск"</v>
      </c>
      <c r="C84" s="51" t="str">
        <f>'[1]Ф4 '!C93</f>
        <v>R_ДЭСК_05</v>
      </c>
      <c r="D84" s="48" t="s">
        <v>29</v>
      </c>
      <c r="E84" s="48" t="s">
        <v>30</v>
      </c>
      <c r="F84" s="48" t="s">
        <v>111</v>
      </c>
      <c r="G84" s="48" t="s">
        <v>28</v>
      </c>
      <c r="H84" s="48" t="s">
        <v>32</v>
      </c>
      <c r="I84" s="48" t="s">
        <v>32</v>
      </c>
      <c r="J84" s="48" t="s">
        <v>32</v>
      </c>
      <c r="K84" s="48" t="s">
        <v>32</v>
      </c>
      <c r="L84" s="48" t="s">
        <v>32</v>
      </c>
      <c r="M84" s="48" t="s">
        <v>33</v>
      </c>
      <c r="N84" s="48" t="s">
        <v>32</v>
      </c>
      <c r="O84" s="48" t="s">
        <v>32</v>
      </c>
      <c r="P84" s="48" t="s">
        <v>32</v>
      </c>
      <c r="Q84" s="48" t="s">
        <v>32</v>
      </c>
      <c r="R84" s="48" t="s">
        <v>32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46.5" customHeight="1" outlineLevel="1" x14ac:dyDescent="0.25">
      <c r="A85" s="45" t="s">
        <v>130</v>
      </c>
      <c r="B85" s="50" t="str">
        <f>'[1]Ф4 '!B94</f>
        <v>Замена силового трансформатора КТПН-48А (400кВА) Ф-1 от ПС-35/10кВ "Уссури" г.Лесозаводск</v>
      </c>
      <c r="C85" s="51" t="str">
        <f>'[1]Ф4 '!C94</f>
        <v>R_ДЭСК_06</v>
      </c>
      <c r="D85" s="48" t="s">
        <v>29</v>
      </c>
      <c r="E85" s="48" t="s">
        <v>30</v>
      </c>
      <c r="F85" s="48" t="s">
        <v>111</v>
      </c>
      <c r="G85" s="48" t="s">
        <v>28</v>
      </c>
      <c r="H85" s="48" t="s">
        <v>32</v>
      </c>
      <c r="I85" s="48" t="s">
        <v>32</v>
      </c>
      <c r="J85" s="48" t="s">
        <v>32</v>
      </c>
      <c r="K85" s="48" t="s">
        <v>32</v>
      </c>
      <c r="L85" s="48" t="s">
        <v>32</v>
      </c>
      <c r="M85" s="48" t="s">
        <v>33</v>
      </c>
      <c r="N85" s="48" t="s">
        <v>32</v>
      </c>
      <c r="O85" s="48" t="s">
        <v>32</v>
      </c>
      <c r="P85" s="48" t="s">
        <v>32</v>
      </c>
      <c r="Q85" s="48" t="s">
        <v>32</v>
      </c>
      <c r="R85" s="48" t="s">
        <v>32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70.5" customHeight="1" outlineLevel="1" x14ac:dyDescent="0.25">
      <c r="A86" s="45" t="s">
        <v>131</v>
      </c>
      <c r="B86" s="50" t="str">
        <f>'[1]Ф4 '!B95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86" s="51" t="str">
        <f>'[1]Ф4 '!C95</f>
        <v>R_ДЭСК_07</v>
      </c>
      <c r="D86" s="48" t="s">
        <v>29</v>
      </c>
      <c r="E86" s="48" t="s">
        <v>30</v>
      </c>
      <c r="F86" s="48" t="s">
        <v>111</v>
      </c>
      <c r="G86" s="48" t="s">
        <v>28</v>
      </c>
      <c r="H86" s="48" t="s">
        <v>32</v>
      </c>
      <c r="I86" s="48" t="s">
        <v>32</v>
      </c>
      <c r="J86" s="48" t="s">
        <v>32</v>
      </c>
      <c r="K86" s="48" t="s">
        <v>32</v>
      </c>
      <c r="L86" s="48" t="s">
        <v>32</v>
      </c>
      <c r="M86" s="48" t="s">
        <v>33</v>
      </c>
      <c r="N86" s="48" t="s">
        <v>32</v>
      </c>
      <c r="O86" s="48" t="s">
        <v>32</v>
      </c>
      <c r="P86" s="48" t="s">
        <v>32</v>
      </c>
      <c r="Q86" s="48" t="s">
        <v>32</v>
      </c>
      <c r="R86" s="48" t="s">
        <v>32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54" customHeight="1" outlineLevel="1" x14ac:dyDescent="0.25">
      <c r="A87" s="45" t="s">
        <v>132</v>
      </c>
      <c r="B87" s="50" t="str">
        <f>'[1]Ф4 '!B96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87" s="51" t="str">
        <f>'[1]Ф4 '!C96</f>
        <v>R_ДЭСК_27</v>
      </c>
      <c r="D87" s="48" t="s">
        <v>29</v>
      </c>
      <c r="E87" s="48" t="s">
        <v>30</v>
      </c>
      <c r="F87" s="48" t="s">
        <v>111</v>
      </c>
      <c r="G87" s="48" t="s">
        <v>28</v>
      </c>
      <c r="H87" s="48" t="s">
        <v>32</v>
      </c>
      <c r="I87" s="48" t="s">
        <v>32</v>
      </c>
      <c r="J87" s="48" t="s">
        <v>32</v>
      </c>
      <c r="K87" s="48" t="s">
        <v>32</v>
      </c>
      <c r="L87" s="48" t="s">
        <v>32</v>
      </c>
      <c r="M87" s="48" t="s">
        <v>33</v>
      </c>
      <c r="N87" s="48" t="s">
        <v>32</v>
      </c>
      <c r="O87" s="48" t="s">
        <v>32</v>
      </c>
      <c r="P87" s="48" t="s">
        <v>32</v>
      </c>
      <c r="Q87" s="48" t="s">
        <v>32</v>
      </c>
      <c r="R87" s="48" t="s">
        <v>32</v>
      </c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54" customHeight="1" outlineLevel="1" x14ac:dyDescent="0.25">
      <c r="A88" s="45" t="s">
        <v>133</v>
      </c>
      <c r="B88" s="50" t="str">
        <f>'[1]Ф4 '!B97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88" s="51" t="str">
        <f>'[1]Ф4 '!C97</f>
        <v>R_ДЭСК_28</v>
      </c>
      <c r="D88" s="48" t="s">
        <v>29</v>
      </c>
      <c r="E88" s="48" t="s">
        <v>30</v>
      </c>
      <c r="F88" s="48" t="s">
        <v>111</v>
      </c>
      <c r="G88" s="48" t="s">
        <v>28</v>
      </c>
      <c r="H88" s="48" t="s">
        <v>32</v>
      </c>
      <c r="I88" s="48" t="s">
        <v>32</v>
      </c>
      <c r="J88" s="48" t="s">
        <v>32</v>
      </c>
      <c r="K88" s="48" t="s">
        <v>32</v>
      </c>
      <c r="L88" s="48" t="s">
        <v>32</v>
      </c>
      <c r="M88" s="48" t="s">
        <v>33</v>
      </c>
      <c r="N88" s="48" t="s">
        <v>32</v>
      </c>
      <c r="O88" s="48" t="s">
        <v>32</v>
      </c>
      <c r="P88" s="48" t="s">
        <v>32</v>
      </c>
      <c r="Q88" s="48" t="s">
        <v>32</v>
      </c>
      <c r="R88" s="48" t="s">
        <v>32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54" customHeight="1" outlineLevel="1" x14ac:dyDescent="0.25">
      <c r="A89" s="45" t="s">
        <v>134</v>
      </c>
      <c r="B89" s="50" t="str">
        <f>'[1]Ф4 '!B98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89" s="51" t="str">
        <f>'[1]Ф4 '!C98</f>
        <v>R_ДЭСК_29</v>
      </c>
      <c r="D89" s="48" t="s">
        <v>29</v>
      </c>
      <c r="E89" s="48" t="s">
        <v>30</v>
      </c>
      <c r="F89" s="48" t="s">
        <v>111</v>
      </c>
      <c r="G89" s="48" t="s">
        <v>28</v>
      </c>
      <c r="H89" s="48" t="s">
        <v>32</v>
      </c>
      <c r="I89" s="48" t="s">
        <v>32</v>
      </c>
      <c r="J89" s="48" t="s">
        <v>32</v>
      </c>
      <c r="K89" s="48" t="s">
        <v>32</v>
      </c>
      <c r="L89" s="48" t="s">
        <v>32</v>
      </c>
      <c r="M89" s="48" t="s">
        <v>33</v>
      </c>
      <c r="N89" s="48" t="s">
        <v>32</v>
      </c>
      <c r="O89" s="48" t="s">
        <v>32</v>
      </c>
      <c r="P89" s="48" t="s">
        <v>32</v>
      </c>
      <c r="Q89" s="48" t="s">
        <v>32</v>
      </c>
      <c r="R89" s="48" t="s">
        <v>32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54" customHeight="1" outlineLevel="1" x14ac:dyDescent="0.25">
      <c r="A90" s="45" t="s">
        <v>135</v>
      </c>
      <c r="B90" s="50" t="str">
        <f>'[1]Ф4 '!B99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0" s="51" t="str">
        <f>'[1]Ф4 '!C99</f>
        <v>R_ДЭСК_30</v>
      </c>
      <c r="D90" s="48" t="s">
        <v>29</v>
      </c>
      <c r="E90" s="48" t="s">
        <v>30</v>
      </c>
      <c r="F90" s="48" t="s">
        <v>111</v>
      </c>
      <c r="G90" s="48" t="s">
        <v>28</v>
      </c>
      <c r="H90" s="48" t="s">
        <v>32</v>
      </c>
      <c r="I90" s="48" t="s">
        <v>32</v>
      </c>
      <c r="J90" s="48" t="s">
        <v>32</v>
      </c>
      <c r="K90" s="48" t="s">
        <v>32</v>
      </c>
      <c r="L90" s="48" t="s">
        <v>32</v>
      </c>
      <c r="M90" s="48" t="s">
        <v>33</v>
      </c>
      <c r="N90" s="48" t="s">
        <v>32</v>
      </c>
      <c r="O90" s="48" t="s">
        <v>32</v>
      </c>
      <c r="P90" s="48" t="s">
        <v>32</v>
      </c>
      <c r="Q90" s="48" t="s">
        <v>32</v>
      </c>
      <c r="R90" s="48" t="s">
        <v>32</v>
      </c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42.75" customHeight="1" outlineLevel="1" x14ac:dyDescent="0.25">
      <c r="A91" s="45" t="s">
        <v>136</v>
      </c>
      <c r="B91" s="50" t="str">
        <f>'[1]Ф4 '!B100</f>
        <v xml:space="preserve">Реконструкция ПС 35/6 кВ Трикотажная в г.Артём </v>
      </c>
      <c r="C91" s="51" t="str">
        <f>'[1]Ф4 '!C100</f>
        <v>R_ДЭСК_31</v>
      </c>
      <c r="D91" s="48" t="s">
        <v>29</v>
      </c>
      <c r="E91" s="48" t="s">
        <v>30</v>
      </c>
      <c r="F91" s="49" t="s">
        <v>89</v>
      </c>
      <c r="G91" s="48" t="s">
        <v>28</v>
      </c>
      <c r="H91" s="48" t="s">
        <v>32</v>
      </c>
      <c r="I91" s="48" t="s">
        <v>32</v>
      </c>
      <c r="J91" s="48" t="s">
        <v>32</v>
      </c>
      <c r="K91" s="48" t="s">
        <v>32</v>
      </c>
      <c r="L91" s="48" t="s">
        <v>32</v>
      </c>
      <c r="M91" s="48" t="s">
        <v>33</v>
      </c>
      <c r="N91" s="48" t="s">
        <v>32</v>
      </c>
      <c r="O91" s="48" t="s">
        <v>32</v>
      </c>
      <c r="P91" s="48" t="s">
        <v>32</v>
      </c>
      <c r="Q91" s="48" t="s">
        <v>32</v>
      </c>
      <c r="R91" s="48" t="s">
        <v>32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70.5" customHeight="1" outlineLevel="1" x14ac:dyDescent="0.25">
      <c r="A92" s="45" t="s">
        <v>137</v>
      </c>
      <c r="B92" s="50" t="str">
        <f>'[1]Ф4 '!B101</f>
        <v>Замена силового трансформатора Т-2 ПС-35/10кВ "БХЗ"  г.Лесозаводск</v>
      </c>
      <c r="C92" s="51" t="str">
        <f>'[1]Ф4 '!C101</f>
        <v>R_ДЭСК_40</v>
      </c>
      <c r="D92" s="48" t="s">
        <v>29</v>
      </c>
      <c r="E92" s="48" t="s">
        <v>30</v>
      </c>
      <c r="F92" s="48" t="s">
        <v>111</v>
      </c>
      <c r="G92" s="48" t="s">
        <v>28</v>
      </c>
      <c r="H92" s="48" t="s">
        <v>32</v>
      </c>
      <c r="I92" s="48" t="s">
        <v>32</v>
      </c>
      <c r="J92" s="48" t="s">
        <v>32</v>
      </c>
      <c r="K92" s="48" t="s">
        <v>32</v>
      </c>
      <c r="L92" s="48" t="s">
        <v>32</v>
      </c>
      <c r="M92" s="48" t="s">
        <v>33</v>
      </c>
      <c r="N92" s="48" t="s">
        <v>32</v>
      </c>
      <c r="O92" s="48" t="s">
        <v>32</v>
      </c>
      <c r="P92" s="48" t="s">
        <v>32</v>
      </c>
      <c r="Q92" s="48" t="s">
        <v>32</v>
      </c>
      <c r="R92" s="48" t="s">
        <v>32</v>
      </c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70.5" customHeight="1" outlineLevel="1" x14ac:dyDescent="0.25">
      <c r="A93" s="45" t="s">
        <v>138</v>
      </c>
      <c r="B93" s="50" t="str">
        <f>'[1]Ф4 '!B102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93" s="51" t="str">
        <f>'[1]Ф4 '!C102</f>
        <v>R_ДЭСК_58</v>
      </c>
      <c r="D93" s="48" t="s">
        <v>29</v>
      </c>
      <c r="E93" s="48" t="s">
        <v>30</v>
      </c>
      <c r="F93" s="48" t="s">
        <v>111</v>
      </c>
      <c r="G93" s="48" t="s">
        <v>28</v>
      </c>
      <c r="H93" s="48" t="s">
        <v>32</v>
      </c>
      <c r="I93" s="48" t="s">
        <v>32</v>
      </c>
      <c r="J93" s="48" t="s">
        <v>32</v>
      </c>
      <c r="K93" s="48" t="s">
        <v>32</v>
      </c>
      <c r="L93" s="48" t="s">
        <v>32</v>
      </c>
      <c r="M93" s="48" t="s">
        <v>33</v>
      </c>
      <c r="N93" s="48" t="s">
        <v>32</v>
      </c>
      <c r="O93" s="48" t="s">
        <v>32</v>
      </c>
      <c r="P93" s="48" t="s">
        <v>32</v>
      </c>
      <c r="Q93" s="48" t="s">
        <v>32</v>
      </c>
      <c r="R93" s="48" t="s">
        <v>32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14.75" customHeight="1" x14ac:dyDescent="0.25">
      <c r="A94" s="52" t="s">
        <v>139</v>
      </c>
      <c r="B94" s="53" t="s">
        <v>140</v>
      </c>
      <c r="C94" s="54" t="s">
        <v>28</v>
      </c>
      <c r="D94" s="54" t="s">
        <v>29</v>
      </c>
      <c r="E94" s="54" t="s">
        <v>30</v>
      </c>
      <c r="F94" s="54" t="str">
        <f>F95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4" s="54" t="s">
        <v>28</v>
      </c>
      <c r="H94" s="54" t="s">
        <v>32</v>
      </c>
      <c r="I94" s="54" t="s">
        <v>32</v>
      </c>
      <c r="J94" s="54" t="s">
        <v>32</v>
      </c>
      <c r="K94" s="54" t="s">
        <v>32</v>
      </c>
      <c r="L94" s="54" t="s">
        <v>32</v>
      </c>
      <c r="M94" s="54" t="s">
        <v>33</v>
      </c>
      <c r="N94" s="54" t="s">
        <v>32</v>
      </c>
      <c r="O94" s="54" t="s">
        <v>32</v>
      </c>
      <c r="P94" s="54" t="s">
        <v>32</v>
      </c>
      <c r="Q94" s="54" t="s">
        <v>32</v>
      </c>
      <c r="R94" s="54" t="s">
        <v>32</v>
      </c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18.5" customHeight="1" x14ac:dyDescent="0.25">
      <c r="A95" s="55" t="s">
        <v>141</v>
      </c>
      <c r="B95" s="56" t="s">
        <v>142</v>
      </c>
      <c r="C95" s="57" t="s">
        <v>28</v>
      </c>
      <c r="D95" s="57" t="s">
        <v>29</v>
      </c>
      <c r="E95" s="57" t="s">
        <v>30</v>
      </c>
      <c r="F95" s="57" t="str">
        <f>F15</f>
        <v>Дальнереченский городской округ
Артёмовский городской округ
Находкинский городской округ
Лесозаводский городской округ
Пожарский район
Красноармейский район</v>
      </c>
      <c r="G95" s="57" t="s">
        <v>28</v>
      </c>
      <c r="H95" s="57" t="s">
        <v>32</v>
      </c>
      <c r="I95" s="57" t="s">
        <v>32</v>
      </c>
      <c r="J95" s="57" t="s">
        <v>32</v>
      </c>
      <c r="K95" s="57" t="s">
        <v>32</v>
      </c>
      <c r="L95" s="57" t="s">
        <v>32</v>
      </c>
      <c r="M95" s="57" t="s">
        <v>33</v>
      </c>
      <c r="N95" s="57" t="s">
        <v>32</v>
      </c>
      <c r="O95" s="57" t="s">
        <v>32</v>
      </c>
      <c r="P95" s="57" t="s">
        <v>32</v>
      </c>
      <c r="Q95" s="57" t="s">
        <v>32</v>
      </c>
      <c r="R95" s="57" t="s">
        <v>32</v>
      </c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54.75" customHeight="1" x14ac:dyDescent="0.25">
      <c r="A96" s="45" t="s">
        <v>143</v>
      </c>
      <c r="B96" s="50" t="str">
        <f>'[1]Ф4 '!B105</f>
        <v>Реконструкция ВЛ-0,4(0,23)кВ в ВЛИ-0,4кВ КТП № 19 ф. "2-я Набережная" г. Дальнереченск, с. Лазо</v>
      </c>
      <c r="C96" s="51" t="str">
        <f>'[1]Ф4 '!C105</f>
        <v>L_ДЭСК_043</v>
      </c>
      <c r="D96" s="48" t="s">
        <v>29</v>
      </c>
      <c r="E96" s="48" t="s">
        <v>30</v>
      </c>
      <c r="F96" s="49" t="s">
        <v>83</v>
      </c>
      <c r="G96" s="48" t="s">
        <v>28</v>
      </c>
      <c r="H96" s="48" t="s">
        <v>32</v>
      </c>
      <c r="I96" s="48" t="s">
        <v>32</v>
      </c>
      <c r="J96" s="48" t="s">
        <v>32</v>
      </c>
      <c r="K96" s="48" t="s">
        <v>32</v>
      </c>
      <c r="L96" s="48" t="s">
        <v>32</v>
      </c>
      <c r="M96" s="48" t="s">
        <v>33</v>
      </c>
      <c r="N96" s="48" t="s">
        <v>32</v>
      </c>
      <c r="O96" s="48" t="s">
        <v>32</v>
      </c>
      <c r="P96" s="48" t="s">
        <v>32</v>
      </c>
      <c r="Q96" s="48" t="s">
        <v>32</v>
      </c>
      <c r="R96" s="48" t="s">
        <v>32</v>
      </c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54.75" customHeight="1" x14ac:dyDescent="0.25">
      <c r="A97" s="45" t="s">
        <v>144</v>
      </c>
      <c r="B97" s="50" t="str">
        <f>'[1]Ф4 '!B107</f>
        <v>Реконструкция ВЛ-0,4(0,23)кВ в ВЛИ-0,4кВ КТП № 19 ф. "НГЧ" г. Дальнереченск, с. Лазо</v>
      </c>
      <c r="C97" s="51" t="str">
        <f>'[1]Ф4 '!C107</f>
        <v>L_ДЭСК_045</v>
      </c>
      <c r="D97" s="48" t="s">
        <v>29</v>
      </c>
      <c r="E97" s="48" t="s">
        <v>30</v>
      </c>
      <c r="F97" s="49" t="s">
        <v>83</v>
      </c>
      <c r="G97" s="48" t="s">
        <v>28</v>
      </c>
      <c r="H97" s="48" t="s">
        <v>32</v>
      </c>
      <c r="I97" s="48" t="s">
        <v>32</v>
      </c>
      <c r="J97" s="48" t="s">
        <v>32</v>
      </c>
      <c r="K97" s="48" t="s">
        <v>32</v>
      </c>
      <c r="L97" s="48" t="s">
        <v>32</v>
      </c>
      <c r="M97" s="48" t="s">
        <v>33</v>
      </c>
      <c r="N97" s="48" t="s">
        <v>32</v>
      </c>
      <c r="O97" s="48" t="s">
        <v>32</v>
      </c>
      <c r="P97" s="48" t="s">
        <v>32</v>
      </c>
      <c r="Q97" s="48" t="s">
        <v>32</v>
      </c>
      <c r="R97" s="48" t="s">
        <v>32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54.75" customHeight="1" x14ac:dyDescent="0.25">
      <c r="A98" s="45" t="s">
        <v>145</v>
      </c>
      <c r="B98" s="50" t="str">
        <f>'[1]Ф4 '!B109</f>
        <v>Реконструкция ВЛ-0,4(0,23)кВ в ВЛИ-0,4кВ КТП № 19 ф. "1-я Набережная" г. Дальнереченск, с. Лазо</v>
      </c>
      <c r="C98" s="51" t="str">
        <f>'[1]Ф4 '!C109</f>
        <v>L_ДЭСК_047</v>
      </c>
      <c r="D98" s="48" t="s">
        <v>29</v>
      </c>
      <c r="E98" s="48" t="s">
        <v>30</v>
      </c>
      <c r="F98" s="49" t="s">
        <v>83</v>
      </c>
      <c r="G98" s="48" t="s">
        <v>28</v>
      </c>
      <c r="H98" s="48" t="s">
        <v>32</v>
      </c>
      <c r="I98" s="48" t="s">
        <v>32</v>
      </c>
      <c r="J98" s="48" t="s">
        <v>32</v>
      </c>
      <c r="K98" s="48" t="s">
        <v>32</v>
      </c>
      <c r="L98" s="48" t="s">
        <v>32</v>
      </c>
      <c r="M98" s="48" t="s">
        <v>33</v>
      </c>
      <c r="N98" s="48" t="s">
        <v>32</v>
      </c>
      <c r="O98" s="48" t="s">
        <v>32</v>
      </c>
      <c r="P98" s="48" t="s">
        <v>32</v>
      </c>
      <c r="Q98" s="48" t="s">
        <v>32</v>
      </c>
      <c r="R98" s="48" t="s">
        <v>32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54.75" customHeight="1" x14ac:dyDescent="0.25">
      <c r="A99" s="45" t="s">
        <v>146</v>
      </c>
      <c r="B99" s="50" t="str">
        <f>'[1]Ф4 '!B110</f>
        <v>Реконструкция ВЛ-0,4(0,23)кВ в ВЛИ-0,4кВ ф. "Краснояровка" до новой СТП г. Дальнереченск, с. Лазо</v>
      </c>
      <c r="C99" s="51" t="str">
        <f>'[1]Ф4 '!C110</f>
        <v>L_ДЭСК_048</v>
      </c>
      <c r="D99" s="48" t="s">
        <v>29</v>
      </c>
      <c r="E99" s="48" t="s">
        <v>30</v>
      </c>
      <c r="F99" s="49" t="s">
        <v>83</v>
      </c>
      <c r="G99" s="48" t="s">
        <v>28</v>
      </c>
      <c r="H99" s="48" t="s">
        <v>32</v>
      </c>
      <c r="I99" s="48" t="s">
        <v>32</v>
      </c>
      <c r="J99" s="48" t="s">
        <v>32</v>
      </c>
      <c r="K99" s="48" t="s">
        <v>32</v>
      </c>
      <c r="L99" s="48" t="s">
        <v>32</v>
      </c>
      <c r="M99" s="48" t="s">
        <v>33</v>
      </c>
      <c r="N99" s="48" t="s">
        <v>32</v>
      </c>
      <c r="O99" s="48" t="s">
        <v>32</v>
      </c>
      <c r="P99" s="48" t="s">
        <v>32</v>
      </c>
      <c r="Q99" s="48" t="s">
        <v>32</v>
      </c>
      <c r="R99" s="48" t="s">
        <v>32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54.75" customHeight="1" x14ac:dyDescent="0.25">
      <c r="A100" s="45" t="s">
        <v>147</v>
      </c>
      <c r="B100" s="50" t="str">
        <f>'[1]Ф4 '!B112</f>
        <v>Реконструкция ВЛ-0,4(0,23)кВ в ВЛИ-0,4кВ КТП № 12 ф. "Украинская" с. Новопокровка</v>
      </c>
      <c r="C100" s="51" t="str">
        <f>'[1]Ф4 '!C112</f>
        <v>L_ДЭСК_054</v>
      </c>
      <c r="D100" s="48" t="s">
        <v>29</v>
      </c>
      <c r="E100" s="48" t="s">
        <v>30</v>
      </c>
      <c r="F100" s="49" t="s">
        <v>148</v>
      </c>
      <c r="G100" s="48" t="s">
        <v>28</v>
      </c>
      <c r="H100" s="48" t="s">
        <v>32</v>
      </c>
      <c r="I100" s="48" t="s">
        <v>32</v>
      </c>
      <c r="J100" s="48" t="s">
        <v>32</v>
      </c>
      <c r="K100" s="48" t="s">
        <v>32</v>
      </c>
      <c r="L100" s="48" t="s">
        <v>32</v>
      </c>
      <c r="M100" s="48" t="s">
        <v>33</v>
      </c>
      <c r="N100" s="48" t="s">
        <v>32</v>
      </c>
      <c r="O100" s="48" t="s">
        <v>32</v>
      </c>
      <c r="P100" s="48" t="s">
        <v>32</v>
      </c>
      <c r="Q100" s="48" t="s">
        <v>32</v>
      </c>
      <c r="R100" s="48" t="s">
        <v>32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45.75" customHeight="1" x14ac:dyDescent="0.25">
      <c r="A101" s="45" t="s">
        <v>149</v>
      </c>
      <c r="B101" s="50" t="str">
        <f>'[1]Ф4 '!B114</f>
        <v>Реконструкция ВЛИ-0,4 кВ от КТПН-166 г.Лесозаводск</v>
      </c>
      <c r="C101" s="51" t="str">
        <f>'[1]Ф4 '!C114</f>
        <v>Q_ДЭСК_17</v>
      </c>
      <c r="D101" s="48" t="s">
        <v>29</v>
      </c>
      <c r="E101" s="48" t="s">
        <v>30</v>
      </c>
      <c r="F101" s="49" t="s">
        <v>111</v>
      </c>
      <c r="G101" s="48" t="s">
        <v>28</v>
      </c>
      <c r="H101" s="48" t="s">
        <v>32</v>
      </c>
      <c r="I101" s="48" t="s">
        <v>32</v>
      </c>
      <c r="J101" s="48" t="s">
        <v>32</v>
      </c>
      <c r="K101" s="48" t="s">
        <v>32</v>
      </c>
      <c r="L101" s="48" t="s">
        <v>32</v>
      </c>
      <c r="M101" s="48" t="s">
        <v>33</v>
      </c>
      <c r="N101" s="48" t="s">
        <v>32</v>
      </c>
      <c r="O101" s="48" t="s">
        <v>32</v>
      </c>
      <c r="P101" s="48" t="s">
        <v>32</v>
      </c>
      <c r="Q101" s="48" t="s">
        <v>32</v>
      </c>
      <c r="R101" s="48" t="s">
        <v>32</v>
      </c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54.75" customHeight="1" x14ac:dyDescent="0.25">
      <c r="A102" s="45" t="s">
        <v>150</v>
      </c>
      <c r="B102" s="50" t="str">
        <f>'[1]Ф4 '!B115</f>
        <v>Реконструкция ВЛ-0,4(0,23)кВ в ВЛИ-0,4кВ КТП-5/1 ф. "№1" г.Артём</v>
      </c>
      <c r="C102" s="51" t="str">
        <f>'[1]Ф4 '!C115</f>
        <v>Q_ДЭСК_18</v>
      </c>
      <c r="D102" s="48" t="s">
        <v>29</v>
      </c>
      <c r="E102" s="48" t="s">
        <v>30</v>
      </c>
      <c r="F102" s="49" t="s">
        <v>89</v>
      </c>
      <c r="G102" s="48" t="s">
        <v>28</v>
      </c>
      <c r="H102" s="48" t="s">
        <v>32</v>
      </c>
      <c r="I102" s="48" t="s">
        <v>32</v>
      </c>
      <c r="J102" s="48" t="s">
        <v>32</v>
      </c>
      <c r="K102" s="48" t="s">
        <v>32</v>
      </c>
      <c r="L102" s="48" t="s">
        <v>32</v>
      </c>
      <c r="M102" s="48" t="s">
        <v>33</v>
      </c>
      <c r="N102" s="48" t="s">
        <v>32</v>
      </c>
      <c r="O102" s="48" t="s">
        <v>32</v>
      </c>
      <c r="P102" s="48" t="s">
        <v>32</v>
      </c>
      <c r="Q102" s="48" t="s">
        <v>32</v>
      </c>
      <c r="R102" s="48" t="s">
        <v>32</v>
      </c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54.75" customHeight="1" x14ac:dyDescent="0.25">
      <c r="A103" s="45" t="s">
        <v>151</v>
      </c>
      <c r="B103" s="50" t="str">
        <f>'[1]Ф4 '!B116</f>
        <v>Реконструкция ВЛ-0,4(0,23)кВ в ВЛИ-0,4кВ КТП-5/1 ф. "№2" г.Артём</v>
      </c>
      <c r="C103" s="51" t="str">
        <f>'[1]Ф4 '!C116</f>
        <v>Q_ДЭСК_19</v>
      </c>
      <c r="D103" s="48" t="s">
        <v>29</v>
      </c>
      <c r="E103" s="48" t="s">
        <v>30</v>
      </c>
      <c r="F103" s="49" t="s">
        <v>89</v>
      </c>
      <c r="G103" s="48" t="s">
        <v>28</v>
      </c>
      <c r="H103" s="48" t="s">
        <v>32</v>
      </c>
      <c r="I103" s="48" t="s">
        <v>32</v>
      </c>
      <c r="J103" s="48" t="s">
        <v>32</v>
      </c>
      <c r="K103" s="48" t="s">
        <v>32</v>
      </c>
      <c r="L103" s="48" t="s">
        <v>32</v>
      </c>
      <c r="M103" s="48" t="s">
        <v>33</v>
      </c>
      <c r="N103" s="48" t="s">
        <v>32</v>
      </c>
      <c r="O103" s="48" t="s">
        <v>32</v>
      </c>
      <c r="P103" s="48" t="s">
        <v>32</v>
      </c>
      <c r="Q103" s="48" t="s">
        <v>32</v>
      </c>
      <c r="R103" s="48" t="s">
        <v>32</v>
      </c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54.75" customHeight="1" x14ac:dyDescent="0.25">
      <c r="A104" s="45" t="s">
        <v>152</v>
      </c>
      <c r="B104" s="50" t="str">
        <f>'[1]Ф4 '!B117</f>
        <v>Реконструкция ВЛ-0,4(0,23)кВ в ВЛИ-0,4кВ КТП-5/1 ф. "№3" г.Артём</v>
      </c>
      <c r="C104" s="51" t="str">
        <f>'[1]Ф4 '!C117</f>
        <v>Q_ДЭСК_20</v>
      </c>
      <c r="D104" s="48" t="s">
        <v>29</v>
      </c>
      <c r="E104" s="48" t="s">
        <v>30</v>
      </c>
      <c r="F104" s="49" t="s">
        <v>89</v>
      </c>
      <c r="G104" s="48" t="s">
        <v>28</v>
      </c>
      <c r="H104" s="48" t="s">
        <v>32</v>
      </c>
      <c r="I104" s="48" t="s">
        <v>32</v>
      </c>
      <c r="J104" s="48" t="s">
        <v>32</v>
      </c>
      <c r="K104" s="48" t="s">
        <v>32</v>
      </c>
      <c r="L104" s="48" t="s">
        <v>32</v>
      </c>
      <c r="M104" s="48" t="s">
        <v>33</v>
      </c>
      <c r="N104" s="48" t="s">
        <v>32</v>
      </c>
      <c r="O104" s="48" t="s">
        <v>32</v>
      </c>
      <c r="P104" s="48" t="s">
        <v>32</v>
      </c>
      <c r="Q104" s="48" t="s">
        <v>32</v>
      </c>
      <c r="R104" s="48" t="s">
        <v>32</v>
      </c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54.75" customHeight="1" x14ac:dyDescent="0.25">
      <c r="A105" s="45" t="s">
        <v>153</v>
      </c>
      <c r="B105" s="50" t="str">
        <f>'[1]Ф4 '!B118</f>
        <v>Реконструкция ВЛ-0,4(0,23)кВ в ВЛИ-0,4кВ КТП-9 ф. "Вахрушева" г.Артём</v>
      </c>
      <c r="C105" s="51" t="str">
        <f>'[1]Ф4 '!C118</f>
        <v>Q_ДЭСК_21</v>
      </c>
      <c r="D105" s="48" t="s">
        <v>29</v>
      </c>
      <c r="E105" s="48" t="s">
        <v>30</v>
      </c>
      <c r="F105" s="49" t="s">
        <v>89</v>
      </c>
      <c r="G105" s="48" t="s">
        <v>28</v>
      </c>
      <c r="H105" s="48" t="s">
        <v>32</v>
      </c>
      <c r="I105" s="48" t="s">
        <v>32</v>
      </c>
      <c r="J105" s="48" t="s">
        <v>32</v>
      </c>
      <c r="K105" s="48" t="s">
        <v>32</v>
      </c>
      <c r="L105" s="48" t="s">
        <v>32</v>
      </c>
      <c r="M105" s="48" t="s">
        <v>33</v>
      </c>
      <c r="N105" s="48" t="s">
        <v>32</v>
      </c>
      <c r="O105" s="48" t="s">
        <v>32</v>
      </c>
      <c r="P105" s="48" t="s">
        <v>32</v>
      </c>
      <c r="Q105" s="48" t="s">
        <v>32</v>
      </c>
      <c r="R105" s="48" t="s">
        <v>32</v>
      </c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54.75" customHeight="1" x14ac:dyDescent="0.25">
      <c r="A106" s="45" t="s">
        <v>154</v>
      </c>
      <c r="B106" s="50" t="str">
        <f>'[1]Ф4 '!B119</f>
        <v>Реконструкция ВЛ-0,4(0,23)кВ в ВЛИ-0,4кВ КТП-9 ф. "Донбасская " г.Артём</v>
      </c>
      <c r="C106" s="51" t="str">
        <f>'[1]Ф4 '!C119</f>
        <v>Q_ДЭСК_22</v>
      </c>
      <c r="D106" s="48" t="s">
        <v>29</v>
      </c>
      <c r="E106" s="48" t="s">
        <v>30</v>
      </c>
      <c r="F106" s="49" t="s">
        <v>89</v>
      </c>
      <c r="G106" s="48" t="s">
        <v>28</v>
      </c>
      <c r="H106" s="48" t="s">
        <v>32</v>
      </c>
      <c r="I106" s="48" t="s">
        <v>32</v>
      </c>
      <c r="J106" s="48" t="s">
        <v>32</v>
      </c>
      <c r="K106" s="48" t="s">
        <v>32</v>
      </c>
      <c r="L106" s="48" t="s">
        <v>32</v>
      </c>
      <c r="M106" s="48" t="s">
        <v>33</v>
      </c>
      <c r="N106" s="48" t="s">
        <v>32</v>
      </c>
      <c r="O106" s="48" t="s">
        <v>32</v>
      </c>
      <c r="P106" s="48" t="s">
        <v>32</v>
      </c>
      <c r="Q106" s="48" t="s">
        <v>32</v>
      </c>
      <c r="R106" s="48" t="s">
        <v>32</v>
      </c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54.75" customHeight="1" x14ac:dyDescent="0.25">
      <c r="A107" s="45" t="s">
        <v>155</v>
      </c>
      <c r="B107" s="50" t="str">
        <f>'[1]Ф4 '!B120</f>
        <v>Реконструкция ВЛ-0,4(0,23)кВ в ВЛИ-0,4кВ КТП-108, ф. "Пархоменко, 5-15" г.Артём</v>
      </c>
      <c r="C107" s="51" t="str">
        <f>'[1]Ф4 '!C120</f>
        <v>Q_ДЭСК_23</v>
      </c>
      <c r="D107" s="48" t="s">
        <v>29</v>
      </c>
      <c r="E107" s="48" t="s">
        <v>30</v>
      </c>
      <c r="F107" s="49" t="s">
        <v>89</v>
      </c>
      <c r="G107" s="48" t="s">
        <v>28</v>
      </c>
      <c r="H107" s="48" t="s">
        <v>32</v>
      </c>
      <c r="I107" s="48" t="s">
        <v>32</v>
      </c>
      <c r="J107" s="48" t="s">
        <v>32</v>
      </c>
      <c r="K107" s="48" t="s">
        <v>32</v>
      </c>
      <c r="L107" s="48" t="s">
        <v>32</v>
      </c>
      <c r="M107" s="48" t="s">
        <v>33</v>
      </c>
      <c r="N107" s="48" t="s">
        <v>32</v>
      </c>
      <c r="O107" s="48" t="s">
        <v>32</v>
      </c>
      <c r="P107" s="48" t="s">
        <v>32</v>
      </c>
      <c r="Q107" s="48" t="s">
        <v>32</v>
      </c>
      <c r="R107" s="48" t="s">
        <v>32</v>
      </c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54.75" customHeight="1" x14ac:dyDescent="0.25">
      <c r="A108" s="45" t="s">
        <v>156</v>
      </c>
      <c r="B108" s="50" t="str">
        <f>'[1]Ф4 '!B121</f>
        <v>Реконструкция ВЛ-0,4(0,23)кВ в ВЛИ-0,4кВ КТП-110 ф. "Крымская-Береговая" г.Артём</v>
      </c>
      <c r="C108" s="51" t="str">
        <f>'[1]Ф4 '!C121</f>
        <v>Q_ДЭСК_24</v>
      </c>
      <c r="D108" s="48" t="s">
        <v>29</v>
      </c>
      <c r="E108" s="48" t="s">
        <v>30</v>
      </c>
      <c r="F108" s="49" t="s">
        <v>89</v>
      </c>
      <c r="G108" s="48" t="s">
        <v>28</v>
      </c>
      <c r="H108" s="48" t="s">
        <v>32</v>
      </c>
      <c r="I108" s="48" t="s">
        <v>32</v>
      </c>
      <c r="J108" s="48" t="s">
        <v>32</v>
      </c>
      <c r="K108" s="48" t="s">
        <v>32</v>
      </c>
      <c r="L108" s="48" t="s">
        <v>32</v>
      </c>
      <c r="M108" s="48" t="s">
        <v>33</v>
      </c>
      <c r="N108" s="48" t="s">
        <v>32</v>
      </c>
      <c r="O108" s="48" t="s">
        <v>32</v>
      </c>
      <c r="P108" s="48" t="s">
        <v>32</v>
      </c>
      <c r="Q108" s="48" t="s">
        <v>32</v>
      </c>
      <c r="R108" s="48" t="s">
        <v>32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54.75" customHeight="1" x14ac:dyDescent="0.25">
      <c r="A109" s="45" t="s">
        <v>157</v>
      </c>
      <c r="B109" s="50" t="str">
        <f>'[1]Ф4 '!B122</f>
        <v>Реконструкция ВЛ-0,4(0,23)кВ в ВЛИ-0,4кВ КТП-110 ф. "Хуторская" г.Артём</v>
      </c>
      <c r="C109" s="51" t="str">
        <f>'[1]Ф4 '!C122</f>
        <v>Q_ДЭСК_25</v>
      </c>
      <c r="D109" s="48" t="s">
        <v>29</v>
      </c>
      <c r="E109" s="48" t="s">
        <v>30</v>
      </c>
      <c r="F109" s="49" t="s">
        <v>89</v>
      </c>
      <c r="G109" s="48" t="s">
        <v>28</v>
      </c>
      <c r="H109" s="48" t="s">
        <v>32</v>
      </c>
      <c r="I109" s="48" t="s">
        <v>32</v>
      </c>
      <c r="J109" s="48" t="s">
        <v>32</v>
      </c>
      <c r="K109" s="48" t="s">
        <v>32</v>
      </c>
      <c r="L109" s="48" t="s">
        <v>32</v>
      </c>
      <c r="M109" s="48" t="s">
        <v>33</v>
      </c>
      <c r="N109" s="48" t="s">
        <v>32</v>
      </c>
      <c r="O109" s="48" t="s">
        <v>32</v>
      </c>
      <c r="P109" s="48" t="s">
        <v>32</v>
      </c>
      <c r="Q109" s="48" t="s">
        <v>32</v>
      </c>
      <c r="R109" s="48" t="s">
        <v>32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54.75" customHeight="1" x14ac:dyDescent="0.25">
      <c r="A110" s="45" t="s">
        <v>158</v>
      </c>
      <c r="B110" s="50" t="str">
        <f>'[1]Ф4 '!B123</f>
        <v>Реконструкция ВЛ-0,4(0,23)кВ в ВЛИ-0,4кВ КТП-110 ф. "Центральная" г.Артём</v>
      </c>
      <c r="C110" s="51" t="str">
        <f>'[1]Ф4 '!C123</f>
        <v>Q_ДЭСК_26</v>
      </c>
      <c r="D110" s="48" t="s">
        <v>29</v>
      </c>
      <c r="E110" s="48" t="s">
        <v>30</v>
      </c>
      <c r="F110" s="49" t="s">
        <v>89</v>
      </c>
      <c r="G110" s="48" t="s">
        <v>28</v>
      </c>
      <c r="H110" s="48" t="s">
        <v>32</v>
      </c>
      <c r="I110" s="48" t="s">
        <v>32</v>
      </c>
      <c r="J110" s="48" t="s">
        <v>32</v>
      </c>
      <c r="K110" s="48" t="s">
        <v>32</v>
      </c>
      <c r="L110" s="48" t="s">
        <v>32</v>
      </c>
      <c r="M110" s="48" t="s">
        <v>33</v>
      </c>
      <c r="N110" s="48" t="s">
        <v>32</v>
      </c>
      <c r="O110" s="48" t="s">
        <v>32</v>
      </c>
      <c r="P110" s="48" t="s">
        <v>32</v>
      </c>
      <c r="Q110" s="48" t="s">
        <v>32</v>
      </c>
      <c r="R110" s="48" t="s">
        <v>32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54.75" customHeight="1" x14ac:dyDescent="0.25">
      <c r="A111" s="45" t="s">
        <v>159</v>
      </c>
      <c r="B111" s="50" t="str">
        <f>'[1]Ф4 '!B124</f>
        <v>Реконструкция ВЛ-0,4(0,23)кВ в ВЛИ-0,4кВ СТП-311 ф. "№1" г.Артём</v>
      </c>
      <c r="C111" s="51" t="str">
        <f>'[1]Ф4 '!C124</f>
        <v>Q_ДЭСК_27</v>
      </c>
      <c r="D111" s="48" t="s">
        <v>29</v>
      </c>
      <c r="E111" s="48" t="s">
        <v>30</v>
      </c>
      <c r="F111" s="49" t="s">
        <v>89</v>
      </c>
      <c r="G111" s="48" t="s">
        <v>28</v>
      </c>
      <c r="H111" s="48" t="s">
        <v>32</v>
      </c>
      <c r="I111" s="48" t="s">
        <v>32</v>
      </c>
      <c r="J111" s="48" t="s">
        <v>32</v>
      </c>
      <c r="K111" s="48" t="s">
        <v>32</v>
      </c>
      <c r="L111" s="48" t="s">
        <v>32</v>
      </c>
      <c r="M111" s="48" t="s">
        <v>33</v>
      </c>
      <c r="N111" s="48" t="s">
        <v>32</v>
      </c>
      <c r="O111" s="48" t="s">
        <v>32</v>
      </c>
      <c r="P111" s="48" t="s">
        <v>32</v>
      </c>
      <c r="Q111" s="48" t="s">
        <v>32</v>
      </c>
      <c r="R111" s="48" t="s">
        <v>32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54.75" customHeight="1" x14ac:dyDescent="0.25">
      <c r="A112" s="45" t="s">
        <v>160</v>
      </c>
      <c r="B112" s="50" t="str">
        <f>'[1]Ф4 '!B125</f>
        <v>Реконструкция ВЛ-0,4(0,23)кВ в ВЛИ-0,4кВ СТП-311 ф. "№2" г.Артём</v>
      </c>
      <c r="C112" s="51" t="str">
        <f>'[1]Ф4 '!C125</f>
        <v>Q_ДЭСК_28</v>
      </c>
      <c r="D112" s="48" t="s">
        <v>29</v>
      </c>
      <c r="E112" s="48" t="s">
        <v>30</v>
      </c>
      <c r="F112" s="49" t="s">
        <v>89</v>
      </c>
      <c r="G112" s="48" t="s">
        <v>28</v>
      </c>
      <c r="H112" s="48" t="s">
        <v>32</v>
      </c>
      <c r="I112" s="48" t="s">
        <v>32</v>
      </c>
      <c r="J112" s="48" t="s">
        <v>32</v>
      </c>
      <c r="K112" s="48" t="s">
        <v>32</v>
      </c>
      <c r="L112" s="48" t="s">
        <v>32</v>
      </c>
      <c r="M112" s="48" t="s">
        <v>33</v>
      </c>
      <c r="N112" s="48" t="s">
        <v>32</v>
      </c>
      <c r="O112" s="48" t="s">
        <v>32</v>
      </c>
      <c r="P112" s="48" t="s">
        <v>32</v>
      </c>
      <c r="Q112" s="48" t="s">
        <v>32</v>
      </c>
      <c r="R112" s="48" t="s">
        <v>32</v>
      </c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54.75" customHeight="1" x14ac:dyDescent="0.25">
      <c r="A113" s="45" t="s">
        <v>161</v>
      </c>
      <c r="B113" s="50" t="str">
        <f>'[1]Ф4 '!B126</f>
        <v>Реконструкция ВЛ-0,4(0,23)кВ в ВЛИ-0,4кВ СТП-311 ф. "№3" г.Артём</v>
      </c>
      <c r="C113" s="51" t="str">
        <f>'[1]Ф4 '!C126</f>
        <v>Q_ДЭСК_29</v>
      </c>
      <c r="D113" s="48" t="s">
        <v>29</v>
      </c>
      <c r="E113" s="48" t="s">
        <v>30</v>
      </c>
      <c r="F113" s="49" t="s">
        <v>89</v>
      </c>
      <c r="G113" s="48" t="s">
        <v>28</v>
      </c>
      <c r="H113" s="48" t="s">
        <v>32</v>
      </c>
      <c r="I113" s="48" t="s">
        <v>32</v>
      </c>
      <c r="J113" s="48" t="s">
        <v>32</v>
      </c>
      <c r="K113" s="48" t="s">
        <v>32</v>
      </c>
      <c r="L113" s="48" t="s">
        <v>32</v>
      </c>
      <c r="M113" s="48" t="s">
        <v>33</v>
      </c>
      <c r="N113" s="48" t="s">
        <v>32</v>
      </c>
      <c r="O113" s="48" t="s">
        <v>32</v>
      </c>
      <c r="P113" s="48" t="s">
        <v>32</v>
      </c>
      <c r="Q113" s="48" t="s">
        <v>32</v>
      </c>
      <c r="R113" s="48" t="s">
        <v>32</v>
      </c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54.75" customHeight="1" x14ac:dyDescent="0.25">
      <c r="A114" s="45" t="s">
        <v>162</v>
      </c>
      <c r="B114" s="50" t="str">
        <f>'[1]Ф4 '!B127</f>
        <v>Реконструкция ВЛ-0,4(0,23)кВ в ВЛИ-0,4кВ ТП-61 ф. "Матвеева (Карьерная-Джамбула)" г.Артём</v>
      </c>
      <c r="C114" s="51" t="str">
        <f>'[1]Ф4 '!C127</f>
        <v>Q_ДЭСК_30</v>
      </c>
      <c r="D114" s="48" t="s">
        <v>29</v>
      </c>
      <c r="E114" s="48" t="s">
        <v>30</v>
      </c>
      <c r="F114" s="49" t="s">
        <v>89</v>
      </c>
      <c r="G114" s="48" t="s">
        <v>28</v>
      </c>
      <c r="H114" s="48" t="s">
        <v>32</v>
      </c>
      <c r="I114" s="48" t="s">
        <v>32</v>
      </c>
      <c r="J114" s="48" t="s">
        <v>32</v>
      </c>
      <c r="K114" s="48" t="s">
        <v>32</v>
      </c>
      <c r="L114" s="48" t="s">
        <v>32</v>
      </c>
      <c r="M114" s="48" t="s">
        <v>33</v>
      </c>
      <c r="N114" s="48" t="s">
        <v>32</v>
      </c>
      <c r="O114" s="48" t="s">
        <v>32</v>
      </c>
      <c r="P114" s="48" t="s">
        <v>32</v>
      </c>
      <c r="Q114" s="48" t="s">
        <v>32</v>
      </c>
      <c r="R114" s="48" t="s">
        <v>32</v>
      </c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54.75" customHeight="1" x14ac:dyDescent="0.25">
      <c r="A115" s="45" t="s">
        <v>163</v>
      </c>
      <c r="B115" s="50" t="str">
        <f>'[1]Ф4 '!B128</f>
        <v>Реконструкция ВЛ-0,4(0,23)кВ в ВЛИ-0,4кВ ТП-89 ф. "Киевская-Одесская" г.Артём</v>
      </c>
      <c r="C115" s="51" t="str">
        <f>'[1]Ф4 '!C128</f>
        <v>Q_ДЭСК_31</v>
      </c>
      <c r="D115" s="48" t="s">
        <v>29</v>
      </c>
      <c r="E115" s="48" t="s">
        <v>30</v>
      </c>
      <c r="F115" s="49" t="s">
        <v>89</v>
      </c>
      <c r="G115" s="48" t="s">
        <v>28</v>
      </c>
      <c r="H115" s="48" t="s">
        <v>32</v>
      </c>
      <c r="I115" s="48" t="s">
        <v>32</v>
      </c>
      <c r="J115" s="48" t="s">
        <v>32</v>
      </c>
      <c r="K115" s="48" t="s">
        <v>32</v>
      </c>
      <c r="L115" s="48" t="s">
        <v>32</v>
      </c>
      <c r="M115" s="48" t="s">
        <v>33</v>
      </c>
      <c r="N115" s="48" t="s">
        <v>32</v>
      </c>
      <c r="O115" s="48" t="s">
        <v>32</v>
      </c>
      <c r="P115" s="48" t="s">
        <v>32</v>
      </c>
      <c r="Q115" s="48" t="s">
        <v>32</v>
      </c>
      <c r="R115" s="48" t="s">
        <v>32</v>
      </c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54.75" customHeight="1" x14ac:dyDescent="0.25">
      <c r="A116" s="45" t="s">
        <v>164</v>
      </c>
      <c r="B116" s="50" t="str">
        <f>'[1]Ф4 '!B129</f>
        <v>Реконструкция ВЛ-0,4(0,23)кВ в ВЛИ-0,4кВ ТП-89 ф. "Приморская" г.Артём</v>
      </c>
      <c r="C116" s="51" t="str">
        <f>'[1]Ф4 '!C129</f>
        <v>Q_ДЭСК_32</v>
      </c>
      <c r="D116" s="48" t="s">
        <v>29</v>
      </c>
      <c r="E116" s="48" t="s">
        <v>30</v>
      </c>
      <c r="F116" s="49" t="s">
        <v>89</v>
      </c>
      <c r="G116" s="48" t="s">
        <v>28</v>
      </c>
      <c r="H116" s="48" t="s">
        <v>32</v>
      </c>
      <c r="I116" s="48" t="s">
        <v>32</v>
      </c>
      <c r="J116" s="48" t="s">
        <v>32</v>
      </c>
      <c r="K116" s="48" t="s">
        <v>32</v>
      </c>
      <c r="L116" s="48" t="s">
        <v>32</v>
      </c>
      <c r="M116" s="48" t="s">
        <v>33</v>
      </c>
      <c r="N116" s="48" t="s">
        <v>32</v>
      </c>
      <c r="O116" s="48" t="s">
        <v>32</v>
      </c>
      <c r="P116" s="48" t="s">
        <v>32</v>
      </c>
      <c r="Q116" s="48" t="s">
        <v>32</v>
      </c>
      <c r="R116" s="48" t="s">
        <v>32</v>
      </c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54.75" customHeight="1" x14ac:dyDescent="0.25">
      <c r="A117" s="45" t="s">
        <v>165</v>
      </c>
      <c r="B117" s="50" t="str">
        <f>'[1]Ф4 '!B130</f>
        <v>Реконструкция ВЛ-0,4(0,23)кВ в ВЛИ-0,4кВ ТП-89 ф. "Уссурийская-гаражи" г.Артём</v>
      </c>
      <c r="C117" s="51" t="str">
        <f>'[1]Ф4 '!C130</f>
        <v>Q_ДЭСК_33</v>
      </c>
      <c r="D117" s="48" t="s">
        <v>29</v>
      </c>
      <c r="E117" s="48" t="s">
        <v>30</v>
      </c>
      <c r="F117" s="49" t="s">
        <v>89</v>
      </c>
      <c r="G117" s="48" t="s">
        <v>28</v>
      </c>
      <c r="H117" s="48" t="s">
        <v>32</v>
      </c>
      <c r="I117" s="48" t="s">
        <v>32</v>
      </c>
      <c r="J117" s="48" t="s">
        <v>32</v>
      </c>
      <c r="K117" s="48" t="s">
        <v>32</v>
      </c>
      <c r="L117" s="48" t="s">
        <v>32</v>
      </c>
      <c r="M117" s="48" t="s">
        <v>33</v>
      </c>
      <c r="N117" s="48" t="s">
        <v>32</v>
      </c>
      <c r="O117" s="48" t="s">
        <v>32</v>
      </c>
      <c r="P117" s="48" t="s">
        <v>32</v>
      </c>
      <c r="Q117" s="48" t="s">
        <v>32</v>
      </c>
      <c r="R117" s="48" t="s">
        <v>32</v>
      </c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54.75" customHeight="1" x14ac:dyDescent="0.25">
      <c r="A118" s="45" t="s">
        <v>166</v>
      </c>
      <c r="B118" s="50" t="str">
        <f>'[1]Ф4 '!B131</f>
        <v>Реконструкция ВЛ-0,4(0,23)кВ в ВЛИ-0,4кВ ТП-107 ф. "Пархоменко" г.Артём</v>
      </c>
      <c r="C118" s="51" t="str">
        <f>'[1]Ф4 '!C131</f>
        <v>Q_ДЭСК_34</v>
      </c>
      <c r="D118" s="48" t="s">
        <v>29</v>
      </c>
      <c r="E118" s="48" t="s">
        <v>30</v>
      </c>
      <c r="F118" s="49" t="s">
        <v>89</v>
      </c>
      <c r="G118" s="48" t="s">
        <v>28</v>
      </c>
      <c r="H118" s="48" t="s">
        <v>32</v>
      </c>
      <c r="I118" s="48" t="s">
        <v>32</v>
      </c>
      <c r="J118" s="48" t="s">
        <v>32</v>
      </c>
      <c r="K118" s="48" t="s">
        <v>32</v>
      </c>
      <c r="L118" s="48" t="s">
        <v>32</v>
      </c>
      <c r="M118" s="48" t="s">
        <v>33</v>
      </c>
      <c r="N118" s="48" t="s">
        <v>32</v>
      </c>
      <c r="O118" s="48" t="s">
        <v>32</v>
      </c>
      <c r="P118" s="48" t="s">
        <v>32</v>
      </c>
      <c r="Q118" s="48" t="s">
        <v>32</v>
      </c>
      <c r="R118" s="48" t="s">
        <v>32</v>
      </c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54.75" customHeight="1" x14ac:dyDescent="0.25">
      <c r="A119" s="45" t="s">
        <v>167</v>
      </c>
      <c r="B119" s="50" t="str">
        <f>'[1]Ф4 '!B133</f>
        <v>Реконструкция ВЛ-0,4(0,23)кВ в ВЛИ-0,4кВ ТП-95 ф. "Поселок 1" г.Артём</v>
      </c>
      <c r="C119" s="51" t="str">
        <f>'[1]Ф4 '!C133</f>
        <v>Q_ДЭСК_36</v>
      </c>
      <c r="D119" s="48" t="s">
        <v>29</v>
      </c>
      <c r="E119" s="48" t="s">
        <v>30</v>
      </c>
      <c r="F119" s="49" t="s">
        <v>89</v>
      </c>
      <c r="G119" s="48" t="s">
        <v>28</v>
      </c>
      <c r="H119" s="48" t="s">
        <v>32</v>
      </c>
      <c r="I119" s="48" t="s">
        <v>32</v>
      </c>
      <c r="J119" s="48" t="s">
        <v>32</v>
      </c>
      <c r="K119" s="48" t="s">
        <v>32</v>
      </c>
      <c r="L119" s="48" t="s">
        <v>32</v>
      </c>
      <c r="M119" s="48" t="s">
        <v>33</v>
      </c>
      <c r="N119" s="48" t="s">
        <v>32</v>
      </c>
      <c r="O119" s="48" t="s">
        <v>32</v>
      </c>
      <c r="P119" s="48" t="s">
        <v>32</v>
      </c>
      <c r="Q119" s="48" t="s">
        <v>32</v>
      </c>
      <c r="R119" s="48" t="s">
        <v>32</v>
      </c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54.75" customHeight="1" x14ac:dyDescent="0.25">
      <c r="A120" s="45" t="s">
        <v>168</v>
      </c>
      <c r="B120" s="50" t="str">
        <f>'[1]Ф4 '!B134</f>
        <v>Реконструкция КЛ-6 кВ Ф.3 "АТЭЦ" от опоры 17/8/9 до РУ-6кВ ТП-176 г.Артём</v>
      </c>
      <c r="C120" s="51" t="str">
        <f>'[1]Ф4 '!C134</f>
        <v>Q_ДЭСК_37</v>
      </c>
      <c r="D120" s="48" t="s">
        <v>29</v>
      </c>
      <c r="E120" s="48" t="s">
        <v>30</v>
      </c>
      <c r="F120" s="49" t="s">
        <v>89</v>
      </c>
      <c r="G120" s="48" t="s">
        <v>28</v>
      </c>
      <c r="H120" s="48" t="s">
        <v>32</v>
      </c>
      <c r="I120" s="48" t="s">
        <v>32</v>
      </c>
      <c r="J120" s="48" t="s">
        <v>32</v>
      </c>
      <c r="K120" s="48" t="s">
        <v>32</v>
      </c>
      <c r="L120" s="48" t="s">
        <v>32</v>
      </c>
      <c r="M120" s="48" t="s">
        <v>33</v>
      </c>
      <c r="N120" s="48" t="s">
        <v>32</v>
      </c>
      <c r="O120" s="48" t="s">
        <v>32</v>
      </c>
      <c r="P120" s="48" t="s">
        <v>32</v>
      </c>
      <c r="Q120" s="48" t="s">
        <v>32</v>
      </c>
      <c r="R120" s="48" t="s">
        <v>32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54.75" customHeight="1" x14ac:dyDescent="0.25">
      <c r="A121" s="45" t="s">
        <v>169</v>
      </c>
      <c r="B121" s="50" t="str">
        <f>'[1]Ф4 '!B135</f>
        <v>Реконструкция КЛ-6 кВ Ф. №28 "Кролевцы" от опоры № 14/2 до РУ-6кВ  ТП-204 г.Артём</v>
      </c>
      <c r="C121" s="51" t="str">
        <f>'[1]Ф4 '!C135</f>
        <v>Q_ДЭСК_38</v>
      </c>
      <c r="D121" s="48" t="s">
        <v>29</v>
      </c>
      <c r="E121" s="48" t="s">
        <v>30</v>
      </c>
      <c r="F121" s="49" t="s">
        <v>89</v>
      </c>
      <c r="G121" s="48" t="s">
        <v>28</v>
      </c>
      <c r="H121" s="48" t="s">
        <v>32</v>
      </c>
      <c r="I121" s="48" t="s">
        <v>32</v>
      </c>
      <c r="J121" s="48" t="s">
        <v>32</v>
      </c>
      <c r="K121" s="48" t="s">
        <v>32</v>
      </c>
      <c r="L121" s="48" t="s">
        <v>32</v>
      </c>
      <c r="M121" s="48" t="s">
        <v>33</v>
      </c>
      <c r="N121" s="48" t="s">
        <v>32</v>
      </c>
      <c r="O121" s="48" t="s">
        <v>32</v>
      </c>
      <c r="P121" s="48" t="s">
        <v>32</v>
      </c>
      <c r="Q121" s="48" t="s">
        <v>32</v>
      </c>
      <c r="R121" s="48" t="s">
        <v>32</v>
      </c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54.75" customHeight="1" x14ac:dyDescent="0.25">
      <c r="A122" s="45" t="s">
        <v>170</v>
      </c>
      <c r="B122" s="50" t="str">
        <f>'[1]Ф4 '!B137</f>
        <v>Реконструкция КВЛ-6кВФ. №2,№4 "АТЭЦ" от РУ-6кВ ТП-101 до РУ-6кВ ТП-103 г.Артём</v>
      </c>
      <c r="C122" s="51" t="str">
        <f>'[1]Ф4 '!C137</f>
        <v>Q_ДЭСК_40</v>
      </c>
      <c r="D122" s="48" t="s">
        <v>29</v>
      </c>
      <c r="E122" s="48" t="s">
        <v>30</v>
      </c>
      <c r="F122" s="49" t="s">
        <v>89</v>
      </c>
      <c r="G122" s="48" t="s">
        <v>28</v>
      </c>
      <c r="H122" s="48" t="s">
        <v>32</v>
      </c>
      <c r="I122" s="48" t="s">
        <v>32</v>
      </c>
      <c r="J122" s="48" t="s">
        <v>32</v>
      </c>
      <c r="K122" s="48" t="s">
        <v>32</v>
      </c>
      <c r="L122" s="48" t="s">
        <v>32</v>
      </c>
      <c r="M122" s="48" t="s">
        <v>33</v>
      </c>
      <c r="N122" s="48" t="s">
        <v>32</v>
      </c>
      <c r="O122" s="48" t="s">
        <v>32</v>
      </c>
      <c r="P122" s="48" t="s">
        <v>32</v>
      </c>
      <c r="Q122" s="48" t="s">
        <v>32</v>
      </c>
      <c r="R122" s="48" t="s">
        <v>32</v>
      </c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54.75" customHeight="1" x14ac:dyDescent="0.25">
      <c r="A123" s="45" t="s">
        <v>171</v>
      </c>
      <c r="B123" s="50" t="str">
        <f>'[1]Ф4 '!B138</f>
        <v>Реконструкция КЛ-6кВ Ф.№9,28 ПС "Кролевцы" от РУ-6кВ ТП-204 до РУ-6кВ ТП-207 г.Артём</v>
      </c>
      <c r="C123" s="51" t="str">
        <f>'[1]Ф4 '!C138</f>
        <v>Q_ДЭСК_41</v>
      </c>
      <c r="D123" s="48" t="s">
        <v>29</v>
      </c>
      <c r="E123" s="48" t="s">
        <v>30</v>
      </c>
      <c r="F123" s="49" t="s">
        <v>89</v>
      </c>
      <c r="G123" s="48" t="s">
        <v>28</v>
      </c>
      <c r="H123" s="48" t="s">
        <v>32</v>
      </c>
      <c r="I123" s="48" t="s">
        <v>32</v>
      </c>
      <c r="J123" s="48" t="s">
        <v>32</v>
      </c>
      <c r="K123" s="48" t="s">
        <v>32</v>
      </c>
      <c r="L123" s="48" t="s">
        <v>32</v>
      </c>
      <c r="M123" s="48" t="s">
        <v>33</v>
      </c>
      <c r="N123" s="48" t="s">
        <v>32</v>
      </c>
      <c r="O123" s="48" t="s">
        <v>32</v>
      </c>
      <c r="P123" s="48" t="s">
        <v>32</v>
      </c>
      <c r="Q123" s="48" t="s">
        <v>32</v>
      </c>
      <c r="R123" s="48" t="s">
        <v>32</v>
      </c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54.75" customHeight="1" x14ac:dyDescent="0.25">
      <c r="A124" s="45" t="s">
        <v>172</v>
      </c>
      <c r="B124" s="50" t="str">
        <f>'[1]Ф4 '!B139</f>
        <v>Монтаж  КЛ-6,0 кВ ТП 69-ТП 331 прокладка КЛ-6,0 кВ ААБл-6 3х240 г.Находка</v>
      </c>
      <c r="C124" s="51" t="str">
        <f>'[1]Ф4 '!C139</f>
        <v>Q_ДЭСК_42</v>
      </c>
      <c r="D124" s="48" t="s">
        <v>29</v>
      </c>
      <c r="E124" s="48" t="s">
        <v>30</v>
      </c>
      <c r="F124" s="49" t="s">
        <v>92</v>
      </c>
      <c r="G124" s="48" t="s">
        <v>28</v>
      </c>
      <c r="H124" s="48" t="s">
        <v>32</v>
      </c>
      <c r="I124" s="48" t="s">
        <v>32</v>
      </c>
      <c r="J124" s="48" t="s">
        <v>32</v>
      </c>
      <c r="K124" s="48" t="s">
        <v>32</v>
      </c>
      <c r="L124" s="48" t="s">
        <v>32</v>
      </c>
      <c r="M124" s="48" t="s">
        <v>33</v>
      </c>
      <c r="N124" s="48" t="s">
        <v>32</v>
      </c>
      <c r="O124" s="48" t="s">
        <v>32</v>
      </c>
      <c r="P124" s="48" t="s">
        <v>32</v>
      </c>
      <c r="Q124" s="48" t="s">
        <v>32</v>
      </c>
      <c r="R124" s="48" t="s">
        <v>32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54.75" customHeight="1" x14ac:dyDescent="0.25">
      <c r="A125" s="45" t="s">
        <v>173</v>
      </c>
      <c r="B125" s="50" t="str">
        <f>'[1]Ф4 '!B140</f>
        <v>Монтаж  КЛ-6,0 кВ ТП 811-ТП 807 прокладка КЛ-6,0 кВ ААБл-6 3х240 г.Находка</v>
      </c>
      <c r="C125" s="51" t="str">
        <f>'[1]Ф4 '!C140</f>
        <v>Q_ДЭСК_43</v>
      </c>
      <c r="D125" s="48" t="s">
        <v>29</v>
      </c>
      <c r="E125" s="48" t="s">
        <v>30</v>
      </c>
      <c r="F125" s="49" t="s">
        <v>92</v>
      </c>
      <c r="G125" s="48" t="s">
        <v>28</v>
      </c>
      <c r="H125" s="48" t="s">
        <v>32</v>
      </c>
      <c r="I125" s="48" t="s">
        <v>32</v>
      </c>
      <c r="J125" s="48" t="s">
        <v>32</v>
      </c>
      <c r="K125" s="48" t="s">
        <v>32</v>
      </c>
      <c r="L125" s="48" t="s">
        <v>32</v>
      </c>
      <c r="M125" s="48" t="s">
        <v>33</v>
      </c>
      <c r="N125" s="48" t="s">
        <v>32</v>
      </c>
      <c r="O125" s="48" t="s">
        <v>32</v>
      </c>
      <c r="P125" s="48" t="s">
        <v>32</v>
      </c>
      <c r="Q125" s="48" t="s">
        <v>32</v>
      </c>
      <c r="R125" s="48" t="s">
        <v>32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54.75" customHeight="1" x14ac:dyDescent="0.25">
      <c r="A126" s="45" t="s">
        <v>174</v>
      </c>
      <c r="B126" s="50" t="str">
        <f>'[1]Ф4 '!B141</f>
        <v>Монтаж  КЛ-6,0 кВ РП 11-ТП 132 : прокладка КЛ-6,0 кВ ААБл-6 3х240 г.Находка</v>
      </c>
      <c r="C126" s="51" t="str">
        <f>'[1]Ф4 '!C141</f>
        <v>Q_ДЭСК_44</v>
      </c>
      <c r="D126" s="48" t="s">
        <v>29</v>
      </c>
      <c r="E126" s="48" t="s">
        <v>30</v>
      </c>
      <c r="F126" s="49" t="s">
        <v>92</v>
      </c>
      <c r="G126" s="48" t="s">
        <v>28</v>
      </c>
      <c r="H126" s="48" t="s">
        <v>32</v>
      </c>
      <c r="I126" s="48" t="s">
        <v>32</v>
      </c>
      <c r="J126" s="48" t="s">
        <v>32</v>
      </c>
      <c r="K126" s="48" t="s">
        <v>32</v>
      </c>
      <c r="L126" s="48" t="s">
        <v>32</v>
      </c>
      <c r="M126" s="48" t="s">
        <v>33</v>
      </c>
      <c r="N126" s="48" t="s">
        <v>32</v>
      </c>
      <c r="O126" s="48" t="s">
        <v>32</v>
      </c>
      <c r="P126" s="48" t="s">
        <v>32</v>
      </c>
      <c r="Q126" s="48" t="s">
        <v>32</v>
      </c>
      <c r="R126" s="48" t="s">
        <v>32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54.75" customHeight="1" x14ac:dyDescent="0.25">
      <c r="A127" s="45" t="s">
        <v>175</v>
      </c>
      <c r="B127" s="50" t="str">
        <f>'[1]Ф4 '!B142</f>
        <v>Монтаж ВЛ-6,0 кВ: провод СИП-3 1х120 от КТП-70 до проектируемой КТП-630 кВА по ул. Михайловская, 43 г.Находка</v>
      </c>
      <c r="C127" s="51" t="str">
        <f>'[1]Ф4 '!C142</f>
        <v>Q_ДЭСК_46</v>
      </c>
      <c r="D127" s="48" t="s">
        <v>29</v>
      </c>
      <c r="E127" s="48" t="s">
        <v>30</v>
      </c>
      <c r="F127" s="49" t="s">
        <v>92</v>
      </c>
      <c r="G127" s="48" t="s">
        <v>28</v>
      </c>
      <c r="H127" s="48" t="s">
        <v>32</v>
      </c>
      <c r="I127" s="48" t="s">
        <v>32</v>
      </c>
      <c r="J127" s="48" t="s">
        <v>32</v>
      </c>
      <c r="K127" s="48" t="s">
        <v>32</v>
      </c>
      <c r="L127" s="48" t="s">
        <v>32</v>
      </c>
      <c r="M127" s="48" t="s">
        <v>33</v>
      </c>
      <c r="N127" s="48" t="s">
        <v>32</v>
      </c>
      <c r="O127" s="48" t="s">
        <v>32</v>
      </c>
      <c r="P127" s="48" t="s">
        <v>32</v>
      </c>
      <c r="Q127" s="48" t="s">
        <v>32</v>
      </c>
      <c r="R127" s="48" t="s">
        <v>32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54.75" customHeight="1" x14ac:dyDescent="0.25">
      <c r="A128" s="45" t="s">
        <v>176</v>
      </c>
      <c r="B128" s="50" t="str">
        <f>'[1]Ф4 '!B143</f>
        <v>Монтаж ВЛ-6,0 кВ: провод СИП-3 1х120 от КТП-82 до проектируемой КТП-630 кВА по ул. Верхне-Морская, 28 г.Находка</v>
      </c>
      <c r="C128" s="51" t="str">
        <f>'[1]Ф4 '!C143</f>
        <v>Q_ДЭСК_47</v>
      </c>
      <c r="D128" s="48" t="s">
        <v>29</v>
      </c>
      <c r="E128" s="48" t="s">
        <v>30</v>
      </c>
      <c r="F128" s="49" t="s">
        <v>92</v>
      </c>
      <c r="G128" s="48" t="s">
        <v>28</v>
      </c>
      <c r="H128" s="48" t="s">
        <v>32</v>
      </c>
      <c r="I128" s="48" t="s">
        <v>32</v>
      </c>
      <c r="J128" s="48" t="s">
        <v>32</v>
      </c>
      <c r="K128" s="48" t="s">
        <v>32</v>
      </c>
      <c r="L128" s="48" t="s">
        <v>32</v>
      </c>
      <c r="M128" s="48" t="s">
        <v>33</v>
      </c>
      <c r="N128" s="48" t="s">
        <v>32</v>
      </c>
      <c r="O128" s="48" t="s">
        <v>32</v>
      </c>
      <c r="P128" s="48" t="s">
        <v>32</v>
      </c>
      <c r="Q128" s="48" t="s">
        <v>32</v>
      </c>
      <c r="R128" s="48" t="s">
        <v>32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54.75" customHeight="1" x14ac:dyDescent="0.25">
      <c r="A129" s="45" t="s">
        <v>177</v>
      </c>
      <c r="B129" s="50" t="str">
        <f>'[1]Ф4 '!B144</f>
        <v>Реконструкция ВЛ-6,0 кВ СИП-3 1х120 от КТП-627 до ТП-77 Ф21 ПС Голубовка: провод СИП-3 1х120 г.Находка</v>
      </c>
      <c r="C129" s="51" t="str">
        <f>'[1]Ф4 '!C144</f>
        <v>Q_ДЭСК_48</v>
      </c>
      <c r="D129" s="48" t="s">
        <v>29</v>
      </c>
      <c r="E129" s="48" t="s">
        <v>30</v>
      </c>
      <c r="F129" s="49" t="s">
        <v>92</v>
      </c>
      <c r="G129" s="48" t="s">
        <v>28</v>
      </c>
      <c r="H129" s="48" t="s">
        <v>32</v>
      </c>
      <c r="I129" s="48" t="s">
        <v>32</v>
      </c>
      <c r="J129" s="48" t="s">
        <v>32</v>
      </c>
      <c r="K129" s="48" t="s">
        <v>32</v>
      </c>
      <c r="L129" s="48" t="s">
        <v>32</v>
      </c>
      <c r="M129" s="48" t="s">
        <v>33</v>
      </c>
      <c r="N129" s="48" t="s">
        <v>32</v>
      </c>
      <c r="O129" s="48" t="s">
        <v>32</v>
      </c>
      <c r="P129" s="48" t="s">
        <v>32</v>
      </c>
      <c r="Q129" s="48" t="s">
        <v>32</v>
      </c>
      <c r="R129" s="48" t="s">
        <v>32</v>
      </c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54.75" customHeight="1" x14ac:dyDescent="0.25">
      <c r="A130" s="45" t="s">
        <v>178</v>
      </c>
      <c r="B130" s="50" t="str">
        <f>'[1]Ф4 '!B146</f>
        <v>Реконструкция ВЛ-0,4 кВ ф. "Терешковой", КТП № 61,г. Дальнереченск</v>
      </c>
      <c r="C130" s="51" t="str">
        <f>'[1]Ф4 '!C146</f>
        <v>Q_ДЭСК_99</v>
      </c>
      <c r="D130" s="48" t="s">
        <v>29</v>
      </c>
      <c r="E130" s="48" t="s">
        <v>30</v>
      </c>
      <c r="F130" s="49" t="s">
        <v>83</v>
      </c>
      <c r="G130" s="48" t="s">
        <v>28</v>
      </c>
      <c r="H130" s="48" t="s">
        <v>32</v>
      </c>
      <c r="I130" s="48" t="s">
        <v>32</v>
      </c>
      <c r="J130" s="48" t="s">
        <v>32</v>
      </c>
      <c r="K130" s="48" t="s">
        <v>32</v>
      </c>
      <c r="L130" s="48" t="s">
        <v>32</v>
      </c>
      <c r="M130" s="48" t="s">
        <v>33</v>
      </c>
      <c r="N130" s="48" t="s">
        <v>32</v>
      </c>
      <c r="O130" s="48" t="s">
        <v>32</v>
      </c>
      <c r="P130" s="48" t="s">
        <v>32</v>
      </c>
      <c r="Q130" s="48" t="s">
        <v>32</v>
      </c>
      <c r="R130" s="48" t="s">
        <v>32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54.75" customHeight="1" x14ac:dyDescent="0.25">
      <c r="A131" s="45" t="s">
        <v>179</v>
      </c>
      <c r="B131" s="50" t="str">
        <f>'[1]Ф4 '!B147</f>
        <v>Реконструкция ВЛ-0,4 кВ ф."Карбышева", КТП № 61,г. Дальнереченск</v>
      </c>
      <c r="C131" s="51" t="str">
        <f>'[1]Ф4 '!C147</f>
        <v>Q_ДЭСК_100</v>
      </c>
      <c r="D131" s="48" t="s">
        <v>29</v>
      </c>
      <c r="E131" s="48" t="s">
        <v>30</v>
      </c>
      <c r="F131" s="49" t="s">
        <v>83</v>
      </c>
      <c r="G131" s="48" t="s">
        <v>28</v>
      </c>
      <c r="H131" s="48" t="s">
        <v>32</v>
      </c>
      <c r="I131" s="48" t="s">
        <v>32</v>
      </c>
      <c r="J131" s="48" t="s">
        <v>32</v>
      </c>
      <c r="K131" s="48" t="s">
        <v>32</v>
      </c>
      <c r="L131" s="48" t="s">
        <v>32</v>
      </c>
      <c r="M131" s="48" t="s">
        <v>33</v>
      </c>
      <c r="N131" s="48" t="s">
        <v>32</v>
      </c>
      <c r="O131" s="48" t="s">
        <v>32</v>
      </c>
      <c r="P131" s="48" t="s">
        <v>32</v>
      </c>
      <c r="Q131" s="48" t="s">
        <v>32</v>
      </c>
      <c r="R131" s="48" t="s">
        <v>32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54.75" customHeight="1" x14ac:dyDescent="0.25">
      <c r="A132" s="45" t="s">
        <v>180</v>
      </c>
      <c r="B132" s="50" t="str">
        <f>'[1]Ф4 '!B148</f>
        <v>Реконструкция ВЛ-0,4 кВ ф."Вострецова", КТП № 61,г. Дальнереченск</v>
      </c>
      <c r="C132" s="51" t="str">
        <f>'[1]Ф4 '!C148</f>
        <v>Q_ДЭСК_101</v>
      </c>
      <c r="D132" s="48" t="s">
        <v>29</v>
      </c>
      <c r="E132" s="48" t="s">
        <v>30</v>
      </c>
      <c r="F132" s="49" t="s">
        <v>83</v>
      </c>
      <c r="G132" s="48" t="s">
        <v>28</v>
      </c>
      <c r="H132" s="48" t="s">
        <v>32</v>
      </c>
      <c r="I132" s="48" t="s">
        <v>32</v>
      </c>
      <c r="J132" s="48" t="s">
        <v>32</v>
      </c>
      <c r="K132" s="48" t="s">
        <v>32</v>
      </c>
      <c r="L132" s="48" t="s">
        <v>32</v>
      </c>
      <c r="M132" s="48" t="s">
        <v>33</v>
      </c>
      <c r="N132" s="48" t="s">
        <v>32</v>
      </c>
      <c r="O132" s="48" t="s">
        <v>32</v>
      </c>
      <c r="P132" s="48" t="s">
        <v>32</v>
      </c>
      <c r="Q132" s="48" t="s">
        <v>32</v>
      </c>
      <c r="R132" s="48" t="s">
        <v>32</v>
      </c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54.75" customHeight="1" x14ac:dyDescent="0.25">
      <c r="A133" s="45" t="s">
        <v>181</v>
      </c>
      <c r="B133" s="50" t="str">
        <f>'[1]Ф4 '!B149</f>
        <v>Реконструкция ВЛ-0,4 кВ ф."Харьковская ", КТП № 55, г. Дальнереченск</v>
      </c>
      <c r="C133" s="51" t="str">
        <f>'[1]Ф4 '!C149</f>
        <v>Q_ДЭСК_103</v>
      </c>
      <c r="D133" s="48" t="s">
        <v>29</v>
      </c>
      <c r="E133" s="48" t="s">
        <v>30</v>
      </c>
      <c r="F133" s="49" t="s">
        <v>83</v>
      </c>
      <c r="G133" s="48" t="s">
        <v>28</v>
      </c>
      <c r="H133" s="48" t="s">
        <v>32</v>
      </c>
      <c r="I133" s="48" t="s">
        <v>32</v>
      </c>
      <c r="J133" s="48" t="s">
        <v>32</v>
      </c>
      <c r="K133" s="48" t="s">
        <v>32</v>
      </c>
      <c r="L133" s="48" t="s">
        <v>32</v>
      </c>
      <c r="M133" s="48" t="s">
        <v>33</v>
      </c>
      <c r="N133" s="48" t="s">
        <v>32</v>
      </c>
      <c r="O133" s="48" t="s">
        <v>32</v>
      </c>
      <c r="P133" s="48" t="s">
        <v>32</v>
      </c>
      <c r="Q133" s="48" t="s">
        <v>32</v>
      </c>
      <c r="R133" s="48" t="s">
        <v>32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54.75" customHeight="1" x14ac:dyDescent="0.25">
      <c r="A134" s="45" t="s">
        <v>182</v>
      </c>
      <c r="B134" s="50" t="str">
        <f>'[1]Ф4 '!B150</f>
        <v>Реконструкция ВЛ-0,4 кВ ф. "Плеханова", КТП № 55, г. Дальнереченск</v>
      </c>
      <c r="C134" s="51" t="str">
        <f>'[1]Ф4 '!C150</f>
        <v>Q_ДЭСК_104</v>
      </c>
      <c r="D134" s="48" t="s">
        <v>29</v>
      </c>
      <c r="E134" s="48" t="s">
        <v>30</v>
      </c>
      <c r="F134" s="49" t="s">
        <v>83</v>
      </c>
      <c r="G134" s="48" t="s">
        <v>28</v>
      </c>
      <c r="H134" s="48" t="s">
        <v>32</v>
      </c>
      <c r="I134" s="48" t="s">
        <v>32</v>
      </c>
      <c r="J134" s="48" t="s">
        <v>32</v>
      </c>
      <c r="K134" s="48" t="s">
        <v>32</v>
      </c>
      <c r="L134" s="48" t="s">
        <v>32</v>
      </c>
      <c r="M134" s="48" t="s">
        <v>33</v>
      </c>
      <c r="N134" s="48" t="s">
        <v>32</v>
      </c>
      <c r="O134" s="48" t="s">
        <v>32</v>
      </c>
      <c r="P134" s="48" t="s">
        <v>32</v>
      </c>
      <c r="Q134" s="48" t="s">
        <v>32</v>
      </c>
      <c r="R134" s="48" t="s">
        <v>32</v>
      </c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54.75" customHeight="1" x14ac:dyDescent="0.25">
      <c r="A135" s="45" t="s">
        <v>183</v>
      </c>
      <c r="B135" s="50" t="str">
        <f>'[1]Ф4 '!B151</f>
        <v xml:space="preserve">  Реконструкция ВЛИ-0,4 кВ от КТПН-69 (Ф-21 от ПС-220/35/10кВ "Лесозаводск")</v>
      </c>
      <c r="C135" s="51" t="str">
        <f>'[1]Ф4 '!C151</f>
        <v>Q_ДЭСК_106</v>
      </c>
      <c r="D135" s="48" t="s">
        <v>29</v>
      </c>
      <c r="E135" s="48" t="s">
        <v>30</v>
      </c>
      <c r="F135" s="49" t="s">
        <v>111</v>
      </c>
      <c r="G135" s="48" t="s">
        <v>28</v>
      </c>
      <c r="H135" s="48" t="s">
        <v>32</v>
      </c>
      <c r="I135" s="48" t="s">
        <v>32</v>
      </c>
      <c r="J135" s="48" t="s">
        <v>32</v>
      </c>
      <c r="K135" s="48" t="s">
        <v>32</v>
      </c>
      <c r="L135" s="48" t="s">
        <v>32</v>
      </c>
      <c r="M135" s="48" t="s">
        <v>33</v>
      </c>
      <c r="N135" s="48" t="s">
        <v>32</v>
      </c>
      <c r="O135" s="48" t="s">
        <v>32</v>
      </c>
      <c r="P135" s="48" t="s">
        <v>32</v>
      </c>
      <c r="Q135" s="48" t="s">
        <v>32</v>
      </c>
      <c r="R135" s="48" t="s">
        <v>32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54.75" customHeight="1" x14ac:dyDescent="0.25">
      <c r="A136" s="45" t="s">
        <v>184</v>
      </c>
      <c r="B136" s="50" t="str">
        <f>'[1]Ф4 '!B152</f>
        <v xml:space="preserve"> Реконструкция ВЛИ-0,4 кВ от КТПН-66 (Ф-21 от ПС-220/35/10кВ "Лесозаводск")</v>
      </c>
      <c r="C136" s="51" t="str">
        <f>'[1]Ф4 '!C152</f>
        <v>Q_ДЭСК_107</v>
      </c>
      <c r="D136" s="48" t="s">
        <v>29</v>
      </c>
      <c r="E136" s="48" t="s">
        <v>30</v>
      </c>
      <c r="F136" s="49" t="s">
        <v>111</v>
      </c>
      <c r="G136" s="48" t="s">
        <v>28</v>
      </c>
      <c r="H136" s="48" t="s">
        <v>32</v>
      </c>
      <c r="I136" s="48" t="s">
        <v>32</v>
      </c>
      <c r="J136" s="48" t="s">
        <v>32</v>
      </c>
      <c r="K136" s="48" t="s">
        <v>32</v>
      </c>
      <c r="L136" s="48" t="s">
        <v>32</v>
      </c>
      <c r="M136" s="48" t="s">
        <v>33</v>
      </c>
      <c r="N136" s="48" t="s">
        <v>32</v>
      </c>
      <c r="O136" s="48" t="s">
        <v>32</v>
      </c>
      <c r="P136" s="48" t="s">
        <v>32</v>
      </c>
      <c r="Q136" s="48" t="s">
        <v>32</v>
      </c>
      <c r="R136" s="48" t="s">
        <v>32</v>
      </c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54.75" customHeight="1" x14ac:dyDescent="0.25">
      <c r="A137" s="45" t="s">
        <v>185</v>
      </c>
      <c r="B137" s="50" t="str">
        <f>'[1]Ф4 '!B153</f>
        <v>Реконструкция ВЛИ-0,4 кВ от СТП-199 (Ф-21 от ПС-220/35/10кВ "Лесозаводск")</v>
      </c>
      <c r="C137" s="51" t="str">
        <f>'[1]Ф4 '!C153</f>
        <v>Q_ДЭСК_108</v>
      </c>
      <c r="D137" s="48" t="s">
        <v>29</v>
      </c>
      <c r="E137" s="48" t="s">
        <v>30</v>
      </c>
      <c r="F137" s="49" t="s">
        <v>111</v>
      </c>
      <c r="G137" s="48" t="s">
        <v>28</v>
      </c>
      <c r="H137" s="48" t="s">
        <v>32</v>
      </c>
      <c r="I137" s="48" t="s">
        <v>32</v>
      </c>
      <c r="J137" s="48" t="s">
        <v>32</v>
      </c>
      <c r="K137" s="48" t="s">
        <v>32</v>
      </c>
      <c r="L137" s="48" t="s">
        <v>32</v>
      </c>
      <c r="M137" s="48" t="s">
        <v>33</v>
      </c>
      <c r="N137" s="48" t="s">
        <v>32</v>
      </c>
      <c r="O137" s="48" t="s">
        <v>32</v>
      </c>
      <c r="P137" s="48" t="s">
        <v>32</v>
      </c>
      <c r="Q137" s="48" t="s">
        <v>32</v>
      </c>
      <c r="R137" s="48" t="s">
        <v>32</v>
      </c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54.75" customHeight="1" x14ac:dyDescent="0.25">
      <c r="A138" s="45" t="s">
        <v>186</v>
      </c>
      <c r="B138" s="50" t="str">
        <f>'[1]Ф4 '!B154</f>
        <v>Замена КЛ-0,4кВ от ТП-43 до МКЖД по ул. Спортивная, 2 (Ф-10 от ПС-220/35/10кВ "Лесозаводск")</v>
      </c>
      <c r="C138" s="51" t="str">
        <f>'[1]Ф4 '!C154</f>
        <v>Q_ДЭСК_109</v>
      </c>
      <c r="D138" s="48" t="s">
        <v>29</v>
      </c>
      <c r="E138" s="48" t="s">
        <v>30</v>
      </c>
      <c r="F138" s="49" t="s">
        <v>111</v>
      </c>
      <c r="G138" s="48" t="s">
        <v>28</v>
      </c>
      <c r="H138" s="48" t="s">
        <v>32</v>
      </c>
      <c r="I138" s="48" t="s">
        <v>32</v>
      </c>
      <c r="J138" s="48" t="s">
        <v>32</v>
      </c>
      <c r="K138" s="48" t="s">
        <v>32</v>
      </c>
      <c r="L138" s="48" t="s">
        <v>32</v>
      </c>
      <c r="M138" s="48" t="s">
        <v>33</v>
      </c>
      <c r="N138" s="48" t="s">
        <v>32</v>
      </c>
      <c r="O138" s="48" t="s">
        <v>32</v>
      </c>
      <c r="P138" s="48" t="s">
        <v>32</v>
      </c>
      <c r="Q138" s="48" t="s">
        <v>32</v>
      </c>
      <c r="R138" s="48" t="s">
        <v>32</v>
      </c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54.75" customHeight="1" x14ac:dyDescent="0.25">
      <c r="A139" s="45" t="s">
        <v>187</v>
      </c>
      <c r="B139" s="50" t="str">
        <f>'[1]Ф4 '!B156</f>
        <v>Реконструкция ВЛ-0,4(0,23)кВ в ВЛИ-0,4кВ КТП-17-1 ф. "Ставропольская" г.Артём</v>
      </c>
      <c r="C139" s="51" t="str">
        <f>'[1]Ф4 '!C156</f>
        <v>Q_ДЭСК_111</v>
      </c>
      <c r="D139" s="48" t="s">
        <v>29</v>
      </c>
      <c r="E139" s="48" t="s">
        <v>30</v>
      </c>
      <c r="F139" s="49" t="s">
        <v>89</v>
      </c>
      <c r="G139" s="48" t="s">
        <v>28</v>
      </c>
      <c r="H139" s="48" t="s">
        <v>32</v>
      </c>
      <c r="I139" s="48" t="s">
        <v>32</v>
      </c>
      <c r="J139" s="48" t="s">
        <v>32</v>
      </c>
      <c r="K139" s="48" t="s">
        <v>32</v>
      </c>
      <c r="L139" s="48" t="s">
        <v>32</v>
      </c>
      <c r="M139" s="48" t="s">
        <v>33</v>
      </c>
      <c r="N139" s="48" t="s">
        <v>32</v>
      </c>
      <c r="O139" s="48" t="s">
        <v>32</v>
      </c>
      <c r="P139" s="48" t="s">
        <v>32</v>
      </c>
      <c r="Q139" s="48" t="s">
        <v>32</v>
      </c>
      <c r="R139" s="48" t="s">
        <v>32</v>
      </c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54.75" customHeight="1" x14ac:dyDescent="0.25">
      <c r="A140" s="45" t="s">
        <v>188</v>
      </c>
      <c r="B140" s="50" t="str">
        <f>'[1]Ф4 '!B157</f>
        <v>Реконструкция ВЛ-0,4(0,23)кВ в ВЛИ-0,4кВ КТП-205-1 ф. "Берёзовая-Бархатная" г.Артём</v>
      </c>
      <c r="C140" s="51" t="str">
        <f>'[1]Ф4 '!C157</f>
        <v>Q_ДЭСК_112</v>
      </c>
      <c r="D140" s="48" t="s">
        <v>29</v>
      </c>
      <c r="E140" s="48" t="s">
        <v>30</v>
      </c>
      <c r="F140" s="49" t="s">
        <v>89</v>
      </c>
      <c r="G140" s="48" t="s">
        <v>28</v>
      </c>
      <c r="H140" s="48" t="s">
        <v>32</v>
      </c>
      <c r="I140" s="48" t="s">
        <v>32</v>
      </c>
      <c r="J140" s="48" t="s">
        <v>32</v>
      </c>
      <c r="K140" s="48" t="s">
        <v>32</v>
      </c>
      <c r="L140" s="48" t="s">
        <v>32</v>
      </c>
      <c r="M140" s="48" t="s">
        <v>33</v>
      </c>
      <c r="N140" s="48" t="s">
        <v>32</v>
      </c>
      <c r="O140" s="48" t="s">
        <v>32</v>
      </c>
      <c r="P140" s="48" t="s">
        <v>32</v>
      </c>
      <c r="Q140" s="48" t="s">
        <v>32</v>
      </c>
      <c r="R140" s="48" t="s">
        <v>32</v>
      </c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54.75" customHeight="1" x14ac:dyDescent="0.25">
      <c r="A141" s="45" t="s">
        <v>189</v>
      </c>
      <c r="B141" s="50" t="str">
        <f>'[1]Ф4 '!B158</f>
        <v>Реконструкция ВЛ-0,4(0,23)кВ в ВЛИ-0,4кВ ТП-17 ф. "Херсонская" г.Артём</v>
      </c>
      <c r="C141" s="51" t="str">
        <f>'[1]Ф4 '!C158</f>
        <v>Q_ДЭСК_113</v>
      </c>
      <c r="D141" s="48" t="s">
        <v>29</v>
      </c>
      <c r="E141" s="48" t="s">
        <v>30</v>
      </c>
      <c r="F141" s="49" t="s">
        <v>89</v>
      </c>
      <c r="G141" s="48" t="s">
        <v>28</v>
      </c>
      <c r="H141" s="48" t="s">
        <v>32</v>
      </c>
      <c r="I141" s="48" t="s">
        <v>32</v>
      </c>
      <c r="J141" s="48" t="s">
        <v>32</v>
      </c>
      <c r="K141" s="48" t="s">
        <v>32</v>
      </c>
      <c r="L141" s="48" t="s">
        <v>32</v>
      </c>
      <c r="M141" s="48" t="s">
        <v>33</v>
      </c>
      <c r="N141" s="48" t="s">
        <v>32</v>
      </c>
      <c r="O141" s="48" t="s">
        <v>32</v>
      </c>
      <c r="P141" s="48" t="s">
        <v>32</v>
      </c>
      <c r="Q141" s="48" t="s">
        <v>32</v>
      </c>
      <c r="R141" s="48" t="s">
        <v>32</v>
      </c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54.75" customHeight="1" x14ac:dyDescent="0.25">
      <c r="A142" s="45" t="s">
        <v>190</v>
      </c>
      <c r="B142" s="50" t="str">
        <f>'[1]Ф4 '!B159</f>
        <v>Реконструкция ВЛ-0,4(0,23)кВ в ВЛИ-0,4кВ ТП-78 ф. "Дзержинского,37- Кирова, 31" г.Артём</v>
      </c>
      <c r="C142" s="51" t="str">
        <f>'[1]Ф4 '!C159</f>
        <v>Q_ДЭСК_114</v>
      </c>
      <c r="D142" s="48" t="s">
        <v>29</v>
      </c>
      <c r="E142" s="48" t="s">
        <v>30</v>
      </c>
      <c r="F142" s="49" t="s">
        <v>89</v>
      </c>
      <c r="G142" s="48" t="s">
        <v>28</v>
      </c>
      <c r="H142" s="48" t="s">
        <v>32</v>
      </c>
      <c r="I142" s="48" t="s">
        <v>32</v>
      </c>
      <c r="J142" s="48" t="s">
        <v>32</v>
      </c>
      <c r="K142" s="48" t="s">
        <v>32</v>
      </c>
      <c r="L142" s="48" t="s">
        <v>32</v>
      </c>
      <c r="M142" s="48" t="s">
        <v>33</v>
      </c>
      <c r="N142" s="48" t="s">
        <v>32</v>
      </c>
      <c r="O142" s="48" t="s">
        <v>32</v>
      </c>
      <c r="P142" s="48" t="s">
        <v>32</v>
      </c>
      <c r="Q142" s="48" t="s">
        <v>32</v>
      </c>
      <c r="R142" s="48" t="s">
        <v>32</v>
      </c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54.75" customHeight="1" x14ac:dyDescent="0.25">
      <c r="A143" s="45" t="s">
        <v>191</v>
      </c>
      <c r="B143" s="50" t="str">
        <f>'[1]Ф4 '!B160</f>
        <v>Реконструкция ВЛ-0,4(0,23)кВ в ВЛИ-0,4кВ ТП-78 ф. "Интернациональная-Лазо" г.Артём</v>
      </c>
      <c r="C143" s="51" t="str">
        <f>'[1]Ф4 '!C160</f>
        <v>Q_ДЭСК_115</v>
      </c>
      <c r="D143" s="48" t="s">
        <v>29</v>
      </c>
      <c r="E143" s="48" t="s">
        <v>30</v>
      </c>
      <c r="F143" s="49" t="s">
        <v>89</v>
      </c>
      <c r="G143" s="48" t="s">
        <v>28</v>
      </c>
      <c r="H143" s="48" t="s">
        <v>32</v>
      </c>
      <c r="I143" s="48" t="s">
        <v>32</v>
      </c>
      <c r="J143" s="48" t="s">
        <v>32</v>
      </c>
      <c r="K143" s="48" t="s">
        <v>32</v>
      </c>
      <c r="L143" s="48" t="s">
        <v>32</v>
      </c>
      <c r="M143" s="48" t="s">
        <v>33</v>
      </c>
      <c r="N143" s="48" t="s">
        <v>32</v>
      </c>
      <c r="O143" s="48" t="s">
        <v>32</v>
      </c>
      <c r="P143" s="48" t="s">
        <v>32</v>
      </c>
      <c r="Q143" s="48" t="s">
        <v>32</v>
      </c>
      <c r="R143" s="48" t="s">
        <v>32</v>
      </c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54.75" customHeight="1" x14ac:dyDescent="0.25">
      <c r="A144" s="45" t="s">
        <v>192</v>
      </c>
      <c r="B144" s="50" t="str">
        <f>'[1]Ф4 '!B161</f>
        <v>Реконструкция ВЛ-0,4(0,23)кВ в ВЛИ-0,4кВ ТП-206 ф. "Берёзовая" г.Артём</v>
      </c>
      <c r="C144" s="51" t="str">
        <f>'[1]Ф4 '!C161</f>
        <v>Q_ДЭСК_116</v>
      </c>
      <c r="D144" s="48" t="s">
        <v>29</v>
      </c>
      <c r="E144" s="48" t="s">
        <v>30</v>
      </c>
      <c r="F144" s="49" t="s">
        <v>89</v>
      </c>
      <c r="G144" s="48" t="s">
        <v>28</v>
      </c>
      <c r="H144" s="48" t="s">
        <v>32</v>
      </c>
      <c r="I144" s="48" t="s">
        <v>32</v>
      </c>
      <c r="J144" s="48" t="s">
        <v>32</v>
      </c>
      <c r="K144" s="48" t="s">
        <v>32</v>
      </c>
      <c r="L144" s="48" t="s">
        <v>32</v>
      </c>
      <c r="M144" s="48" t="s">
        <v>33</v>
      </c>
      <c r="N144" s="48" t="s">
        <v>32</v>
      </c>
      <c r="O144" s="48" t="s">
        <v>32</v>
      </c>
      <c r="P144" s="48" t="s">
        <v>32</v>
      </c>
      <c r="Q144" s="48" t="s">
        <v>32</v>
      </c>
      <c r="R144" s="48" t="s">
        <v>32</v>
      </c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54.75" customHeight="1" x14ac:dyDescent="0.25">
      <c r="A145" s="45" t="s">
        <v>193</v>
      </c>
      <c r="B145" s="50" t="str">
        <f>'[1]Ф4 '!B162</f>
        <v>Реконструкция ВЛ-0,4(0,23)кВ в ВЛИ-0,4кВ ТП-206 ф. "Черемуховая" г.Артём</v>
      </c>
      <c r="C145" s="51" t="str">
        <f>'[1]Ф4 '!C162</f>
        <v>Q_ДЭСК_117</v>
      </c>
      <c r="D145" s="48" t="s">
        <v>29</v>
      </c>
      <c r="E145" s="48" t="s">
        <v>30</v>
      </c>
      <c r="F145" s="49" t="s">
        <v>89</v>
      </c>
      <c r="G145" s="48" t="s">
        <v>28</v>
      </c>
      <c r="H145" s="48" t="s">
        <v>32</v>
      </c>
      <c r="I145" s="48" t="s">
        <v>32</v>
      </c>
      <c r="J145" s="48" t="s">
        <v>32</v>
      </c>
      <c r="K145" s="48" t="s">
        <v>32</v>
      </c>
      <c r="L145" s="48" t="s">
        <v>32</v>
      </c>
      <c r="M145" s="48" t="s">
        <v>33</v>
      </c>
      <c r="N145" s="48" t="s">
        <v>32</v>
      </c>
      <c r="O145" s="48" t="s">
        <v>32</v>
      </c>
      <c r="P145" s="48" t="s">
        <v>32</v>
      </c>
      <c r="Q145" s="48" t="s">
        <v>32</v>
      </c>
      <c r="R145" s="48" t="s">
        <v>32</v>
      </c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54.75" customHeight="1" x14ac:dyDescent="0.25">
      <c r="A146" s="45" t="s">
        <v>194</v>
      </c>
      <c r="B146" s="50" t="str">
        <f>'[1]Ф4 '!B163</f>
        <v>Реконструкция ВЛ-6кВ от РУ-6кВ КТП-1 до РУ-6кВ ТП-175 г. Артём</v>
      </c>
      <c r="C146" s="51" t="str">
        <f>'[1]Ф4 '!C163</f>
        <v>Q_ДЭСК_118</v>
      </c>
      <c r="D146" s="48" t="s">
        <v>29</v>
      </c>
      <c r="E146" s="48" t="s">
        <v>30</v>
      </c>
      <c r="F146" s="49" t="s">
        <v>89</v>
      </c>
      <c r="G146" s="48" t="s">
        <v>28</v>
      </c>
      <c r="H146" s="48" t="s">
        <v>32</v>
      </c>
      <c r="I146" s="48" t="s">
        <v>32</v>
      </c>
      <c r="J146" s="48" t="s">
        <v>32</v>
      </c>
      <c r="K146" s="48" t="s">
        <v>32</v>
      </c>
      <c r="L146" s="48" t="s">
        <v>32</v>
      </c>
      <c r="M146" s="48" t="s">
        <v>33</v>
      </c>
      <c r="N146" s="48" t="s">
        <v>32</v>
      </c>
      <c r="O146" s="48" t="s">
        <v>32</v>
      </c>
      <c r="P146" s="48" t="s">
        <v>32</v>
      </c>
      <c r="Q146" s="48" t="s">
        <v>32</v>
      </c>
      <c r="R146" s="48" t="s">
        <v>32</v>
      </c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54.75" customHeight="1" x14ac:dyDescent="0.25">
      <c r="A147" s="45" t="s">
        <v>195</v>
      </c>
      <c r="B147" s="50" t="str">
        <f>'[1]Ф4 '!B164</f>
        <v>Реконструкция ВЛЗ-6кВ от РУ-6кВ КТП-326 до опоры №50 Ф. № 15 ПС "Артёмовская" г.Артём</v>
      </c>
      <c r="C147" s="51" t="str">
        <f>'[1]Ф4 '!C164</f>
        <v>Q_ДЭСК_119</v>
      </c>
      <c r="D147" s="48" t="s">
        <v>29</v>
      </c>
      <c r="E147" s="48" t="s">
        <v>30</v>
      </c>
      <c r="F147" s="49" t="s">
        <v>89</v>
      </c>
      <c r="G147" s="48" t="s">
        <v>28</v>
      </c>
      <c r="H147" s="48" t="s">
        <v>32</v>
      </c>
      <c r="I147" s="48" t="s">
        <v>32</v>
      </c>
      <c r="J147" s="48" t="s">
        <v>32</v>
      </c>
      <c r="K147" s="48" t="s">
        <v>32</v>
      </c>
      <c r="L147" s="48" t="s">
        <v>32</v>
      </c>
      <c r="M147" s="48" t="s">
        <v>33</v>
      </c>
      <c r="N147" s="48" t="s">
        <v>32</v>
      </c>
      <c r="O147" s="48" t="s">
        <v>32</v>
      </c>
      <c r="P147" s="48" t="s">
        <v>32</v>
      </c>
      <c r="Q147" s="48" t="s">
        <v>32</v>
      </c>
      <c r="R147" s="48" t="s">
        <v>32</v>
      </c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54.75" customHeight="1" x14ac:dyDescent="0.25">
      <c r="A148" s="45" t="s">
        <v>196</v>
      </c>
      <c r="B148" s="50" t="str">
        <f>'[1]Ф4 '!B165</f>
        <v>Реконструкция ВЛЗ-6кВ Ф.№14  ПС "УПТФ"  от опоры № 1 до РУ-6 кВ ТП-138  г.Артём</v>
      </c>
      <c r="C148" s="51" t="str">
        <f>'[1]Ф4 '!C165</f>
        <v>Q_ДЭСК_120</v>
      </c>
      <c r="D148" s="48" t="s">
        <v>29</v>
      </c>
      <c r="E148" s="48" t="s">
        <v>30</v>
      </c>
      <c r="F148" s="49" t="s">
        <v>89</v>
      </c>
      <c r="G148" s="48" t="s">
        <v>28</v>
      </c>
      <c r="H148" s="48" t="s">
        <v>32</v>
      </c>
      <c r="I148" s="48" t="s">
        <v>32</v>
      </c>
      <c r="J148" s="48" t="s">
        <v>32</v>
      </c>
      <c r="K148" s="48" t="s">
        <v>32</v>
      </c>
      <c r="L148" s="48" t="s">
        <v>32</v>
      </c>
      <c r="M148" s="48" t="s">
        <v>33</v>
      </c>
      <c r="N148" s="48" t="s">
        <v>32</v>
      </c>
      <c r="O148" s="48" t="s">
        <v>32</v>
      </c>
      <c r="P148" s="48" t="s">
        <v>32</v>
      </c>
      <c r="Q148" s="48" t="s">
        <v>32</v>
      </c>
      <c r="R148" s="48" t="s">
        <v>32</v>
      </c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54.75" customHeight="1" x14ac:dyDescent="0.25">
      <c r="A149" s="45" t="s">
        <v>197</v>
      </c>
      <c r="B149" s="50" t="str">
        <f>'[1]Ф4 '!B166</f>
        <v>Реконструкция ВЛ-0,4(0,23)кВ в ВЛИ-0,4кВ КТП-169/1 ф. №3 -"Третья" г.Артём</v>
      </c>
      <c r="C149" s="51" t="str">
        <f>'[1]Ф4 '!C166</f>
        <v>Q_ДЭСК_121</v>
      </c>
      <c r="D149" s="48" t="s">
        <v>29</v>
      </c>
      <c r="E149" s="48" t="s">
        <v>30</v>
      </c>
      <c r="F149" s="49" t="s">
        <v>89</v>
      </c>
      <c r="G149" s="48" t="s">
        <v>28</v>
      </c>
      <c r="H149" s="48" t="s">
        <v>32</v>
      </c>
      <c r="I149" s="48" t="s">
        <v>32</v>
      </c>
      <c r="J149" s="48" t="s">
        <v>32</v>
      </c>
      <c r="K149" s="48" t="s">
        <v>32</v>
      </c>
      <c r="L149" s="48" t="s">
        <v>32</v>
      </c>
      <c r="M149" s="48" t="s">
        <v>33</v>
      </c>
      <c r="N149" s="48" t="s">
        <v>32</v>
      </c>
      <c r="O149" s="48" t="s">
        <v>32</v>
      </c>
      <c r="P149" s="48" t="s">
        <v>32</v>
      </c>
      <c r="Q149" s="48" t="s">
        <v>32</v>
      </c>
      <c r="R149" s="48" t="s">
        <v>32</v>
      </c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54.75" customHeight="1" x14ac:dyDescent="0.25">
      <c r="A150" s="45" t="s">
        <v>198</v>
      </c>
      <c r="B150" s="50" t="str">
        <f>'[1]Ф4 '!B167</f>
        <v>Реконструкция ВЛ-0,4(0,23)кВ в ВЛИ-0,4кВ КТП-169/1 ф. №2 -"Третья" г.Артём</v>
      </c>
      <c r="C150" s="51" t="str">
        <f>'[1]Ф4 '!C167</f>
        <v>Q_ДЭСК_122</v>
      </c>
      <c r="D150" s="48" t="s">
        <v>29</v>
      </c>
      <c r="E150" s="48" t="s">
        <v>30</v>
      </c>
      <c r="F150" s="49" t="s">
        <v>89</v>
      </c>
      <c r="G150" s="48" t="s">
        <v>28</v>
      </c>
      <c r="H150" s="48" t="s">
        <v>32</v>
      </c>
      <c r="I150" s="48" t="s">
        <v>32</v>
      </c>
      <c r="J150" s="48" t="s">
        <v>32</v>
      </c>
      <c r="K150" s="48" t="s">
        <v>32</v>
      </c>
      <c r="L150" s="48" t="s">
        <v>32</v>
      </c>
      <c r="M150" s="48" t="s">
        <v>33</v>
      </c>
      <c r="N150" s="48" t="s">
        <v>32</v>
      </c>
      <c r="O150" s="48" t="s">
        <v>32</v>
      </c>
      <c r="P150" s="48" t="s">
        <v>32</v>
      </c>
      <c r="Q150" s="48" t="s">
        <v>32</v>
      </c>
      <c r="R150" s="48" t="s">
        <v>32</v>
      </c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54.75" customHeight="1" x14ac:dyDescent="0.25">
      <c r="A151" s="45" t="s">
        <v>199</v>
      </c>
      <c r="B151" s="50" t="str">
        <f>'[1]Ф4 '!B168</f>
        <v>Монтаж  КЛ-6,0 кВ ТП 30-ТП 31 :прокладка КЛ-6,0 кВ ААБл-6 3х240 г.Находка</v>
      </c>
      <c r="C151" s="51" t="str">
        <f>'[1]Ф4 '!C168</f>
        <v>Q_ДЭСК_123</v>
      </c>
      <c r="D151" s="48" t="s">
        <v>29</v>
      </c>
      <c r="E151" s="48" t="s">
        <v>30</v>
      </c>
      <c r="F151" s="49" t="s">
        <v>92</v>
      </c>
      <c r="G151" s="48" t="s">
        <v>28</v>
      </c>
      <c r="H151" s="48" t="s">
        <v>32</v>
      </c>
      <c r="I151" s="48" t="s">
        <v>32</v>
      </c>
      <c r="J151" s="48" t="s">
        <v>32</v>
      </c>
      <c r="K151" s="48" t="s">
        <v>32</v>
      </c>
      <c r="L151" s="48" t="s">
        <v>32</v>
      </c>
      <c r="M151" s="48" t="s">
        <v>33</v>
      </c>
      <c r="N151" s="48" t="s">
        <v>32</v>
      </c>
      <c r="O151" s="48" t="s">
        <v>32</v>
      </c>
      <c r="P151" s="48" t="s">
        <v>32</v>
      </c>
      <c r="Q151" s="48" t="s">
        <v>32</v>
      </c>
      <c r="R151" s="48" t="s">
        <v>32</v>
      </c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54.75" customHeight="1" x14ac:dyDescent="0.25">
      <c r="A152" s="45" t="s">
        <v>200</v>
      </c>
      <c r="B152" s="50" t="str">
        <f>'[1]Ф4 '!B169</f>
        <v>Монтаж  КЛ-6,0 кВ ТП 360-РП 3 :прокладка КЛ-6,0 кВ ААБл-6 3х240 г.Находка</v>
      </c>
      <c r="C152" s="51" t="str">
        <f>'[1]Ф4 '!C169</f>
        <v>Q_ДЭСК_124</v>
      </c>
      <c r="D152" s="48" t="s">
        <v>29</v>
      </c>
      <c r="E152" s="48" t="s">
        <v>30</v>
      </c>
      <c r="F152" s="49" t="s">
        <v>92</v>
      </c>
      <c r="G152" s="48" t="s">
        <v>28</v>
      </c>
      <c r="H152" s="48" t="s">
        <v>32</v>
      </c>
      <c r="I152" s="48" t="s">
        <v>32</v>
      </c>
      <c r="J152" s="48" t="s">
        <v>32</v>
      </c>
      <c r="K152" s="48" t="s">
        <v>32</v>
      </c>
      <c r="L152" s="48" t="s">
        <v>32</v>
      </c>
      <c r="M152" s="48" t="s">
        <v>33</v>
      </c>
      <c r="N152" s="48" t="s">
        <v>32</v>
      </c>
      <c r="O152" s="48" t="s">
        <v>32</v>
      </c>
      <c r="P152" s="48" t="s">
        <v>32</v>
      </c>
      <c r="Q152" s="48" t="s">
        <v>32</v>
      </c>
      <c r="R152" s="48" t="s">
        <v>32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41.25" customHeight="1" x14ac:dyDescent="0.25">
      <c r="A153" s="45" t="s">
        <v>201</v>
      </c>
      <c r="B153" s="50" t="str">
        <f>'[1]Ф4 '!B170</f>
        <v>Монтаж ВЛ-6,0кВ от КТП-895 до КТП-897 п.Ливадия г.Находка</v>
      </c>
      <c r="C153" s="51" t="str">
        <f>'[1]Ф4 '!C170</f>
        <v>R_ДЭСК_08</v>
      </c>
      <c r="D153" s="48" t="s">
        <v>29</v>
      </c>
      <c r="E153" s="48" t="s">
        <v>30</v>
      </c>
      <c r="F153" s="49" t="s">
        <v>92</v>
      </c>
      <c r="G153" s="48" t="s">
        <v>28</v>
      </c>
      <c r="H153" s="48" t="s">
        <v>32</v>
      </c>
      <c r="I153" s="48" t="s">
        <v>32</v>
      </c>
      <c r="J153" s="48" t="s">
        <v>32</v>
      </c>
      <c r="K153" s="48" t="s">
        <v>32</v>
      </c>
      <c r="L153" s="48" t="s">
        <v>32</v>
      </c>
      <c r="M153" s="48" t="s">
        <v>33</v>
      </c>
      <c r="N153" s="48" t="s">
        <v>32</v>
      </c>
      <c r="O153" s="48" t="s">
        <v>32</v>
      </c>
      <c r="P153" s="48" t="s">
        <v>32</v>
      </c>
      <c r="Q153" s="48" t="s">
        <v>32</v>
      </c>
      <c r="R153" s="48" t="s">
        <v>32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41.25" customHeight="1" x14ac:dyDescent="0.25">
      <c r="A154" s="45" t="s">
        <v>202</v>
      </c>
      <c r="B154" s="50" t="str">
        <f>'[1]Ф4 '!B171</f>
        <v>Реконструкция  ВЛ-0,4 кВ по существующим опорам по ул. Школьная, 18-40 п. Ливадия г. Находка</v>
      </c>
      <c r="C154" s="51" t="str">
        <f>'[1]Ф4 '!C171</f>
        <v>R_ДЭСК_09</v>
      </c>
      <c r="D154" s="48" t="s">
        <v>29</v>
      </c>
      <c r="E154" s="48" t="s">
        <v>30</v>
      </c>
      <c r="F154" s="49" t="s">
        <v>92</v>
      </c>
      <c r="G154" s="48" t="s">
        <v>28</v>
      </c>
      <c r="H154" s="48" t="s">
        <v>32</v>
      </c>
      <c r="I154" s="48" t="s">
        <v>32</v>
      </c>
      <c r="J154" s="48" t="s">
        <v>32</v>
      </c>
      <c r="K154" s="48" t="s">
        <v>32</v>
      </c>
      <c r="L154" s="48" t="s">
        <v>32</v>
      </c>
      <c r="M154" s="48" t="s">
        <v>33</v>
      </c>
      <c r="N154" s="48" t="s">
        <v>32</v>
      </c>
      <c r="O154" s="48" t="s">
        <v>32</v>
      </c>
      <c r="P154" s="48" t="s">
        <v>32</v>
      </c>
      <c r="Q154" s="48" t="s">
        <v>32</v>
      </c>
      <c r="R154" s="48" t="s">
        <v>32</v>
      </c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41.25" customHeight="1" x14ac:dyDescent="0.25">
      <c r="A155" s="45" t="s">
        <v>203</v>
      </c>
      <c r="B155" s="50" t="str">
        <f>'[1]Ф4 '!B172</f>
        <v xml:space="preserve"> Реконструкция ВЛ-0,4 кВ от КТП№2158 п. Путятин.</v>
      </c>
      <c r="C155" s="51" t="str">
        <f>'[1]Ф4 '!C172</f>
        <v>R_ДЭСК_10</v>
      </c>
      <c r="D155" s="48" t="s">
        <v>29</v>
      </c>
      <c r="E155" s="48" t="s">
        <v>30</v>
      </c>
      <c r="F155" s="49" t="s">
        <v>204</v>
      </c>
      <c r="G155" s="48" t="s">
        <v>28</v>
      </c>
      <c r="H155" s="48" t="s">
        <v>32</v>
      </c>
      <c r="I155" s="48" t="s">
        <v>32</v>
      </c>
      <c r="J155" s="48" t="s">
        <v>32</v>
      </c>
      <c r="K155" s="48" t="s">
        <v>32</v>
      </c>
      <c r="L155" s="48" t="s">
        <v>32</v>
      </c>
      <c r="M155" s="48" t="s">
        <v>33</v>
      </c>
      <c r="N155" s="48" t="s">
        <v>32</v>
      </c>
      <c r="O155" s="48" t="s">
        <v>32</v>
      </c>
      <c r="P155" s="48" t="s">
        <v>32</v>
      </c>
      <c r="Q155" s="48" t="s">
        <v>32</v>
      </c>
      <c r="R155" s="48" t="s">
        <v>32</v>
      </c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41.25" customHeight="1" x14ac:dyDescent="0.25">
      <c r="A156" s="45" t="s">
        <v>205</v>
      </c>
      <c r="B156" s="50" t="str">
        <f>'[1]Ф4 '!B173</f>
        <v xml:space="preserve"> Реконструкция  ВЛ-0,4 кВ от КТП№2157 п. Путятин.</v>
      </c>
      <c r="C156" s="51" t="str">
        <f>'[1]Ф4 '!C173</f>
        <v>R_ДЭСК_11</v>
      </c>
      <c r="D156" s="48" t="s">
        <v>29</v>
      </c>
      <c r="E156" s="48" t="s">
        <v>30</v>
      </c>
      <c r="F156" s="49" t="s">
        <v>204</v>
      </c>
      <c r="G156" s="48" t="s">
        <v>28</v>
      </c>
      <c r="H156" s="48" t="s">
        <v>32</v>
      </c>
      <c r="I156" s="48" t="s">
        <v>32</v>
      </c>
      <c r="J156" s="48" t="s">
        <v>32</v>
      </c>
      <c r="K156" s="48" t="s">
        <v>32</v>
      </c>
      <c r="L156" s="48" t="s">
        <v>32</v>
      </c>
      <c r="M156" s="48" t="s">
        <v>33</v>
      </c>
      <c r="N156" s="48" t="s">
        <v>32</v>
      </c>
      <c r="O156" s="48" t="s">
        <v>32</v>
      </c>
      <c r="P156" s="48" t="s">
        <v>32</v>
      </c>
      <c r="Q156" s="48" t="s">
        <v>32</v>
      </c>
      <c r="R156" s="48" t="s">
        <v>32</v>
      </c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41.25" customHeight="1" x14ac:dyDescent="0.25">
      <c r="A157" s="45" t="s">
        <v>206</v>
      </c>
      <c r="B157" s="50" t="str">
        <f>'[1]Ф4 '!B174</f>
        <v>Реконструкция ВЛ-0,4(0,23) кВ в ВЛИ-0,4кВ ф. "Таврическая" КТП № 132  ПС "ИМАН" Ф. № 9 г. Дальнереченск</v>
      </c>
      <c r="C157" s="51" t="str">
        <f>'[1]Ф4 '!C174</f>
        <v>R_ДЭСК_12</v>
      </c>
      <c r="D157" s="48" t="s">
        <v>29</v>
      </c>
      <c r="E157" s="48" t="s">
        <v>30</v>
      </c>
      <c r="F157" s="49" t="s">
        <v>83</v>
      </c>
      <c r="G157" s="48" t="s">
        <v>28</v>
      </c>
      <c r="H157" s="48" t="s">
        <v>32</v>
      </c>
      <c r="I157" s="48" t="s">
        <v>32</v>
      </c>
      <c r="J157" s="48" t="s">
        <v>32</v>
      </c>
      <c r="K157" s="48" t="s">
        <v>32</v>
      </c>
      <c r="L157" s="48" t="s">
        <v>32</v>
      </c>
      <c r="M157" s="48" t="s">
        <v>33</v>
      </c>
      <c r="N157" s="48" t="s">
        <v>32</v>
      </c>
      <c r="O157" s="48" t="s">
        <v>32</v>
      </c>
      <c r="P157" s="48" t="s">
        <v>32</v>
      </c>
      <c r="Q157" s="48" t="s">
        <v>32</v>
      </c>
      <c r="R157" s="48" t="s">
        <v>32</v>
      </c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41.25" customHeight="1" x14ac:dyDescent="0.25">
      <c r="A158" s="45" t="s">
        <v>207</v>
      </c>
      <c r="B158" s="50" t="str">
        <f>'[1]Ф4 '!B175</f>
        <v>Реконструкция ВЛ-10 кВ  ПС "Лазо" Ф. № 5 г. Дальнереченск, с. Лазо</v>
      </c>
      <c r="C158" s="51" t="str">
        <f>'[1]Ф4 '!C175</f>
        <v>R_ДЭСК_13</v>
      </c>
      <c r="D158" s="48" t="s">
        <v>29</v>
      </c>
      <c r="E158" s="48" t="s">
        <v>30</v>
      </c>
      <c r="F158" s="49" t="s">
        <v>83</v>
      </c>
      <c r="G158" s="48" t="s">
        <v>28</v>
      </c>
      <c r="H158" s="48" t="s">
        <v>32</v>
      </c>
      <c r="I158" s="48" t="s">
        <v>32</v>
      </c>
      <c r="J158" s="48" t="s">
        <v>32</v>
      </c>
      <c r="K158" s="48" t="s">
        <v>32</v>
      </c>
      <c r="L158" s="48" t="s">
        <v>32</v>
      </c>
      <c r="M158" s="48" t="s">
        <v>33</v>
      </c>
      <c r="N158" s="48" t="s">
        <v>32</v>
      </c>
      <c r="O158" s="48" t="s">
        <v>32</v>
      </c>
      <c r="P158" s="48" t="s">
        <v>32</v>
      </c>
      <c r="Q158" s="48" t="s">
        <v>32</v>
      </c>
      <c r="R158" s="48" t="s">
        <v>32</v>
      </c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41.25" customHeight="1" x14ac:dyDescent="0.25">
      <c r="A159" s="45" t="s">
        <v>208</v>
      </c>
      <c r="B159" s="50" t="str">
        <f>'[1]Ф4 '!B176</f>
        <v>Реконструкция ВЛ-0,4 кВ ф."Юбилейная" КТП № 10  ПС "ЛДК" Ф. № 2 г.Дальнереченск</v>
      </c>
      <c r="C159" s="51" t="str">
        <f>'[1]Ф4 '!C176</f>
        <v>R_ДЭСК_14</v>
      </c>
      <c r="D159" s="48" t="s">
        <v>29</v>
      </c>
      <c r="E159" s="48" t="s">
        <v>30</v>
      </c>
      <c r="F159" s="49" t="s">
        <v>83</v>
      </c>
      <c r="G159" s="48" t="s">
        <v>28</v>
      </c>
      <c r="H159" s="48" t="s">
        <v>32</v>
      </c>
      <c r="I159" s="48" t="s">
        <v>32</v>
      </c>
      <c r="J159" s="48" t="s">
        <v>32</v>
      </c>
      <c r="K159" s="48" t="s">
        <v>32</v>
      </c>
      <c r="L159" s="48" t="s">
        <v>32</v>
      </c>
      <c r="M159" s="48" t="s">
        <v>33</v>
      </c>
      <c r="N159" s="48" t="s">
        <v>32</v>
      </c>
      <c r="O159" s="48" t="s">
        <v>32</v>
      </c>
      <c r="P159" s="48" t="s">
        <v>32</v>
      </c>
      <c r="Q159" s="48" t="s">
        <v>32</v>
      </c>
      <c r="R159" s="48" t="s">
        <v>32</v>
      </c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41.25" customHeight="1" x14ac:dyDescent="0.25">
      <c r="A160" s="45" t="s">
        <v>209</v>
      </c>
      <c r="B160" s="50" t="str">
        <f>'[1]Ф4 '!B177</f>
        <v>Реконструкция ВЛ-0,4 кВ ф."Мелиоративная" КТП № 10  ПС "ЛДК" Ф. № 2  г.Дальнереченск</v>
      </c>
      <c r="C160" s="51" t="str">
        <f>'[1]Ф4 '!C177</f>
        <v>R_ДЭСК_15</v>
      </c>
      <c r="D160" s="48" t="s">
        <v>29</v>
      </c>
      <c r="E160" s="48" t="s">
        <v>30</v>
      </c>
      <c r="F160" s="49" t="s">
        <v>83</v>
      </c>
      <c r="G160" s="48" t="s">
        <v>28</v>
      </c>
      <c r="H160" s="48" t="s">
        <v>32</v>
      </c>
      <c r="I160" s="48" t="s">
        <v>32</v>
      </c>
      <c r="J160" s="48" t="s">
        <v>32</v>
      </c>
      <c r="K160" s="48" t="s">
        <v>32</v>
      </c>
      <c r="L160" s="48" t="s">
        <v>32</v>
      </c>
      <c r="M160" s="48" t="s">
        <v>33</v>
      </c>
      <c r="N160" s="48" t="s">
        <v>32</v>
      </c>
      <c r="O160" s="48" t="s">
        <v>32</v>
      </c>
      <c r="P160" s="48" t="s">
        <v>32</v>
      </c>
      <c r="Q160" s="48" t="s">
        <v>32</v>
      </c>
      <c r="R160" s="48" t="s">
        <v>32</v>
      </c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41.25" customHeight="1" x14ac:dyDescent="0.25">
      <c r="A161" s="45" t="s">
        <v>210</v>
      </c>
      <c r="B161" s="50" t="str">
        <f>'[1]Ф4 '!B178</f>
        <v>Реконструкция ВЛ-0,4 кВ от КТП-2159 п.Путятин</v>
      </c>
      <c r="C161" s="51" t="str">
        <f>'[1]Ф4 '!C178</f>
        <v>R_ДЭСК_56</v>
      </c>
      <c r="D161" s="48" t="s">
        <v>29</v>
      </c>
      <c r="E161" s="48" t="s">
        <v>30</v>
      </c>
      <c r="F161" s="49" t="s">
        <v>92</v>
      </c>
      <c r="G161" s="48" t="s">
        <v>28</v>
      </c>
      <c r="H161" s="48" t="s">
        <v>32</v>
      </c>
      <c r="I161" s="48" t="s">
        <v>32</v>
      </c>
      <c r="J161" s="48" t="s">
        <v>32</v>
      </c>
      <c r="K161" s="48" t="s">
        <v>32</v>
      </c>
      <c r="L161" s="48" t="s">
        <v>32</v>
      </c>
      <c r="M161" s="48" t="s">
        <v>33</v>
      </c>
      <c r="N161" s="48" t="s">
        <v>32</v>
      </c>
      <c r="O161" s="48" t="s">
        <v>32</v>
      </c>
      <c r="P161" s="48" t="s">
        <v>32</v>
      </c>
      <c r="Q161" s="48" t="s">
        <v>32</v>
      </c>
      <c r="R161" s="48" t="s">
        <v>32</v>
      </c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41.25" customHeight="1" x14ac:dyDescent="0.25">
      <c r="A162" s="45" t="s">
        <v>211</v>
      </c>
      <c r="B162" s="50" t="str">
        <f>'[1]Ф4 '!B179</f>
        <v>Реконструкция ВЛ-0,4 кВ от КТП-2161 п.Путятин</v>
      </c>
      <c r="C162" s="51" t="str">
        <f>'[1]Ф4 '!C179</f>
        <v>R_ДЭСК_57</v>
      </c>
      <c r="D162" s="48" t="s">
        <v>29</v>
      </c>
      <c r="E162" s="48" t="s">
        <v>30</v>
      </c>
      <c r="F162" s="49" t="s">
        <v>92</v>
      </c>
      <c r="G162" s="48" t="s">
        <v>28</v>
      </c>
      <c r="H162" s="48" t="s">
        <v>32</v>
      </c>
      <c r="I162" s="48" t="s">
        <v>32</v>
      </c>
      <c r="J162" s="48" t="s">
        <v>32</v>
      </c>
      <c r="K162" s="48" t="s">
        <v>32</v>
      </c>
      <c r="L162" s="48" t="s">
        <v>32</v>
      </c>
      <c r="M162" s="48" t="s">
        <v>33</v>
      </c>
      <c r="N162" s="48" t="s">
        <v>32</v>
      </c>
      <c r="O162" s="48" t="s">
        <v>32</v>
      </c>
      <c r="P162" s="48" t="s">
        <v>32</v>
      </c>
      <c r="Q162" s="48" t="s">
        <v>32</v>
      </c>
      <c r="R162" s="48" t="s">
        <v>32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41.25" customHeight="1" x14ac:dyDescent="0.25">
      <c r="A163" s="45" t="s">
        <v>212</v>
      </c>
      <c r="B163" s="50" t="str">
        <f>'[1]Ф4 '!B180</f>
        <v>Реконструкция ВЛ-0,4 кВ ф."Комсомольская" КТП № 2 ПС "ЛДК" Ф. № 7 г. Дальнереченск</v>
      </c>
      <c r="C163" s="51" t="str">
        <f>'[1]Ф4 '!C180</f>
        <v>R_ДЭСК_32</v>
      </c>
      <c r="D163" s="48" t="s">
        <v>29</v>
      </c>
      <c r="E163" s="48" t="s">
        <v>30</v>
      </c>
      <c r="F163" s="49" t="s">
        <v>83</v>
      </c>
      <c r="G163" s="48" t="s">
        <v>28</v>
      </c>
      <c r="H163" s="48" t="s">
        <v>32</v>
      </c>
      <c r="I163" s="48" t="s">
        <v>32</v>
      </c>
      <c r="J163" s="48" t="s">
        <v>32</v>
      </c>
      <c r="K163" s="48" t="s">
        <v>32</v>
      </c>
      <c r="L163" s="48" t="s">
        <v>32</v>
      </c>
      <c r="M163" s="48" t="s">
        <v>33</v>
      </c>
      <c r="N163" s="48" t="s">
        <v>32</v>
      </c>
      <c r="O163" s="48" t="s">
        <v>32</v>
      </c>
      <c r="P163" s="48" t="s">
        <v>32</v>
      </c>
      <c r="Q163" s="48" t="s">
        <v>32</v>
      </c>
      <c r="R163" s="48" t="s">
        <v>32</v>
      </c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54" customHeight="1" x14ac:dyDescent="0.25">
      <c r="A164" s="45" t="s">
        <v>213</v>
      </c>
      <c r="B164" s="50" t="str">
        <f>'[1]Ф4 '!B181</f>
        <v>Реконструкция ВЛ-10кВ установка реклоузера 10кВ Ф-11 от ПС-220/35/10кВ "Лесозаводск" на опоре №1, (включая пуско-наладочные работы)</v>
      </c>
      <c r="C164" s="51" t="str">
        <f>'[1]Ф4 '!C181</f>
        <v>R_ДЭСК_33</v>
      </c>
      <c r="D164" s="48" t="s">
        <v>29</v>
      </c>
      <c r="E164" s="48" t="s">
        <v>30</v>
      </c>
      <c r="F164" s="49" t="s">
        <v>111</v>
      </c>
      <c r="G164" s="48" t="s">
        <v>28</v>
      </c>
      <c r="H164" s="48" t="s">
        <v>32</v>
      </c>
      <c r="I164" s="48" t="s">
        <v>32</v>
      </c>
      <c r="J164" s="48" t="s">
        <v>32</v>
      </c>
      <c r="K164" s="48" t="s">
        <v>32</v>
      </c>
      <c r="L164" s="48" t="s">
        <v>32</v>
      </c>
      <c r="M164" s="48" t="s">
        <v>33</v>
      </c>
      <c r="N164" s="48" t="s">
        <v>32</v>
      </c>
      <c r="O164" s="48" t="s">
        <v>32</v>
      </c>
      <c r="P164" s="48" t="s">
        <v>32</v>
      </c>
      <c r="Q164" s="48" t="s">
        <v>32</v>
      </c>
      <c r="R164" s="48" t="s">
        <v>32</v>
      </c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56.25" customHeight="1" x14ac:dyDescent="0.25">
      <c r="A165" s="45" t="s">
        <v>214</v>
      </c>
      <c r="B165" s="50" t="str">
        <f>'[1]Ф4 '!B182</f>
        <v>Реконструкция ВЛ-10кВ установка реклоузера 10кВ Ф-22 от ПС-220/35/10кВ "Лесозаводск" на опоре №1, (включая пуско-наладочные работы)</v>
      </c>
      <c r="C165" s="51" t="str">
        <f>'[1]Ф4 '!C182</f>
        <v>R_ДЭСК_34</v>
      </c>
      <c r="D165" s="48" t="s">
        <v>29</v>
      </c>
      <c r="E165" s="48" t="s">
        <v>30</v>
      </c>
      <c r="F165" s="49" t="s">
        <v>111</v>
      </c>
      <c r="G165" s="48" t="s">
        <v>28</v>
      </c>
      <c r="H165" s="48" t="s">
        <v>32</v>
      </c>
      <c r="I165" s="48" t="s">
        <v>32</v>
      </c>
      <c r="J165" s="48" t="s">
        <v>32</v>
      </c>
      <c r="K165" s="48" t="s">
        <v>32</v>
      </c>
      <c r="L165" s="48" t="s">
        <v>32</v>
      </c>
      <c r="M165" s="48" t="s">
        <v>33</v>
      </c>
      <c r="N165" s="48" t="s">
        <v>32</v>
      </c>
      <c r="O165" s="48" t="s">
        <v>32</v>
      </c>
      <c r="P165" s="48" t="s">
        <v>32</v>
      </c>
      <c r="Q165" s="48" t="s">
        <v>32</v>
      </c>
      <c r="R165" s="48" t="s">
        <v>32</v>
      </c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41.25" customHeight="1" x14ac:dyDescent="0.25">
      <c r="A166" s="45" t="s">
        <v>215</v>
      </c>
      <c r="B166" s="50" t="str">
        <f>'[1]Ф4 '!B183</f>
        <v>Монтаж КЛ-6,0 кВ Ф3, Ф24 ПС Голубовка г.Находка</v>
      </c>
      <c r="C166" s="51" t="str">
        <f>'[1]Ф4 '!C183</f>
        <v>R_ДЭСК_41</v>
      </c>
      <c r="D166" s="48" t="s">
        <v>29</v>
      </c>
      <c r="E166" s="48" t="s">
        <v>30</v>
      </c>
      <c r="F166" s="49" t="s">
        <v>92</v>
      </c>
      <c r="G166" s="48" t="s">
        <v>28</v>
      </c>
      <c r="H166" s="48" t="s">
        <v>32</v>
      </c>
      <c r="I166" s="48" t="s">
        <v>32</v>
      </c>
      <c r="J166" s="48" t="s">
        <v>32</v>
      </c>
      <c r="K166" s="48" t="s">
        <v>32</v>
      </c>
      <c r="L166" s="48" t="s">
        <v>32</v>
      </c>
      <c r="M166" s="48" t="s">
        <v>33</v>
      </c>
      <c r="N166" s="48" t="s">
        <v>32</v>
      </c>
      <c r="O166" s="48" t="s">
        <v>32</v>
      </c>
      <c r="P166" s="48" t="s">
        <v>32</v>
      </c>
      <c r="Q166" s="48" t="s">
        <v>32</v>
      </c>
      <c r="R166" s="48" t="s">
        <v>32</v>
      </c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41.25" customHeight="1" x14ac:dyDescent="0.25">
      <c r="A167" s="45" t="s">
        <v>216</v>
      </c>
      <c r="B167" s="50" t="str">
        <f>'[1]Ф4 '!B184</f>
        <v>Реконструкция ВЛ-6 кВ Ф-13 ПС Широкая от ТП-65 до ТП-66, от ТП-66 до ТП-249, от ТП-66 до ТП-67 г.Находка</v>
      </c>
      <c r="C167" s="51" t="str">
        <f>'[1]Ф4 '!C184</f>
        <v>R_ДЭСК_42</v>
      </c>
      <c r="D167" s="48" t="s">
        <v>29</v>
      </c>
      <c r="E167" s="48" t="s">
        <v>30</v>
      </c>
      <c r="F167" s="49" t="s">
        <v>92</v>
      </c>
      <c r="G167" s="48" t="s">
        <v>28</v>
      </c>
      <c r="H167" s="48" t="s">
        <v>32</v>
      </c>
      <c r="I167" s="48" t="s">
        <v>32</v>
      </c>
      <c r="J167" s="48" t="s">
        <v>32</v>
      </c>
      <c r="K167" s="48" t="s">
        <v>32</v>
      </c>
      <c r="L167" s="48" t="s">
        <v>32</v>
      </c>
      <c r="M167" s="48" t="s">
        <v>33</v>
      </c>
      <c r="N167" s="48" t="s">
        <v>32</v>
      </c>
      <c r="O167" s="48" t="s">
        <v>32</v>
      </c>
      <c r="P167" s="48" t="s">
        <v>32</v>
      </c>
      <c r="Q167" s="48" t="s">
        <v>32</v>
      </c>
      <c r="R167" s="48" t="s">
        <v>32</v>
      </c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41.25" customHeight="1" x14ac:dyDescent="0.25">
      <c r="A168" s="45" t="s">
        <v>217</v>
      </c>
      <c r="B168" s="50" t="str">
        <f>'[1]Ф4 '!B185</f>
        <v>Реконструкция ВЛ-6 кВ Ф-28 ПС Голубовка от опоры № 1 до опоры № 33 г.Находка</v>
      </c>
      <c r="C168" s="51" t="str">
        <f>'[1]Ф4 '!C185</f>
        <v>R_ДЭСК_43</v>
      </c>
      <c r="D168" s="48" t="s">
        <v>29</v>
      </c>
      <c r="E168" s="48" t="s">
        <v>30</v>
      </c>
      <c r="F168" s="49" t="s">
        <v>92</v>
      </c>
      <c r="G168" s="48" t="s">
        <v>28</v>
      </c>
      <c r="H168" s="48" t="s">
        <v>32</v>
      </c>
      <c r="I168" s="48" t="s">
        <v>32</v>
      </c>
      <c r="J168" s="48" t="s">
        <v>32</v>
      </c>
      <c r="K168" s="48" t="s">
        <v>32</v>
      </c>
      <c r="L168" s="48" t="s">
        <v>32</v>
      </c>
      <c r="M168" s="48" t="s">
        <v>33</v>
      </c>
      <c r="N168" s="48" t="s">
        <v>32</v>
      </c>
      <c r="O168" s="48" t="s">
        <v>32</v>
      </c>
      <c r="P168" s="48" t="s">
        <v>32</v>
      </c>
      <c r="Q168" s="48" t="s">
        <v>32</v>
      </c>
      <c r="R168" s="48" t="s">
        <v>32</v>
      </c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41.25" customHeight="1" x14ac:dyDescent="0.25">
      <c r="A169" s="45" t="s">
        <v>218</v>
      </c>
      <c r="B169" s="50" t="str">
        <f>'[1]Ф4 '!B186</f>
        <v>Реконтрукция ВЛ-0,4 кВ ф. "пер. Рабочий"  КТПН № 1 ПС "ЛДК"                   Ф. № 2  г. Дальнереченск</v>
      </c>
      <c r="C169" s="51" t="str">
        <f>'[1]Ф4 '!C186</f>
        <v>R_ДЭСК_44</v>
      </c>
      <c r="D169" s="48" t="s">
        <v>29</v>
      </c>
      <c r="E169" s="48" t="s">
        <v>30</v>
      </c>
      <c r="F169" s="49" t="s">
        <v>83</v>
      </c>
      <c r="G169" s="48" t="s">
        <v>28</v>
      </c>
      <c r="H169" s="48" t="s">
        <v>32</v>
      </c>
      <c r="I169" s="48" t="s">
        <v>32</v>
      </c>
      <c r="J169" s="48" t="s">
        <v>32</v>
      </c>
      <c r="K169" s="48" t="s">
        <v>32</v>
      </c>
      <c r="L169" s="48" t="s">
        <v>32</v>
      </c>
      <c r="M169" s="48" t="s">
        <v>33</v>
      </c>
      <c r="N169" s="48" t="s">
        <v>32</v>
      </c>
      <c r="O169" s="48" t="s">
        <v>32</v>
      </c>
      <c r="P169" s="48" t="s">
        <v>32</v>
      </c>
      <c r="Q169" s="48" t="s">
        <v>32</v>
      </c>
      <c r="R169" s="48" t="s">
        <v>32</v>
      </c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41.25" customHeight="1" x14ac:dyDescent="0.25">
      <c r="A170" s="45" t="s">
        <v>219</v>
      </c>
      <c r="B170" s="50" t="str">
        <f>'[1]Ф4 '!B187</f>
        <v xml:space="preserve">Реконтрукция ВЛ-0,4 кВ ф. "Рабочая" КТПН № 1 ПС "ЛДК"                   Ф. № 2  г. Дальнереченск                                     </v>
      </c>
      <c r="C170" s="51" t="str">
        <f>'[1]Ф4 '!C187</f>
        <v>R_ДЭСК_45</v>
      </c>
      <c r="D170" s="48" t="s">
        <v>29</v>
      </c>
      <c r="E170" s="48" t="s">
        <v>30</v>
      </c>
      <c r="F170" s="49" t="s">
        <v>83</v>
      </c>
      <c r="G170" s="48" t="s">
        <v>28</v>
      </c>
      <c r="H170" s="48" t="s">
        <v>32</v>
      </c>
      <c r="I170" s="48" t="s">
        <v>32</v>
      </c>
      <c r="J170" s="48" t="s">
        <v>32</v>
      </c>
      <c r="K170" s="48" t="s">
        <v>32</v>
      </c>
      <c r="L170" s="48" t="s">
        <v>32</v>
      </c>
      <c r="M170" s="48" t="s">
        <v>33</v>
      </c>
      <c r="N170" s="48" t="s">
        <v>32</v>
      </c>
      <c r="O170" s="48" t="s">
        <v>32</v>
      </c>
      <c r="P170" s="48" t="s">
        <v>32</v>
      </c>
      <c r="Q170" s="48" t="s">
        <v>32</v>
      </c>
      <c r="R170" s="48" t="s">
        <v>32</v>
      </c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41.25" customHeight="1" x14ac:dyDescent="0.25">
      <c r="A171" s="45" t="s">
        <v>220</v>
      </c>
      <c r="B171" s="50" t="str">
        <f>'[1]Ф4 '!B188</f>
        <v xml:space="preserve">Реконтрукция ВЛ-0,4 кВ ф. "Комсомольская" КТПН № 1 ПС "ЛДК"                   Ф. № 2  г. Дальнереченск                            </v>
      </c>
      <c r="C171" s="51" t="str">
        <f>'[1]Ф4 '!C188</f>
        <v>R_ДЭСК_46</v>
      </c>
      <c r="D171" s="48" t="s">
        <v>29</v>
      </c>
      <c r="E171" s="48" t="s">
        <v>30</v>
      </c>
      <c r="F171" s="49" t="s">
        <v>83</v>
      </c>
      <c r="G171" s="48" t="s">
        <v>28</v>
      </c>
      <c r="H171" s="48" t="s">
        <v>32</v>
      </c>
      <c r="I171" s="48" t="s">
        <v>32</v>
      </c>
      <c r="J171" s="48" t="s">
        <v>32</v>
      </c>
      <c r="K171" s="48" t="s">
        <v>32</v>
      </c>
      <c r="L171" s="48" t="s">
        <v>32</v>
      </c>
      <c r="M171" s="48" t="s">
        <v>33</v>
      </c>
      <c r="N171" s="48" t="s">
        <v>32</v>
      </c>
      <c r="O171" s="48" t="s">
        <v>32</v>
      </c>
      <c r="P171" s="48" t="s">
        <v>32</v>
      </c>
      <c r="Q171" s="48" t="s">
        <v>32</v>
      </c>
      <c r="R171" s="48" t="s">
        <v>32</v>
      </c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41.25" customHeight="1" x14ac:dyDescent="0.25">
      <c r="A172" s="45" t="s">
        <v>221</v>
      </c>
      <c r="B172" s="50" t="str">
        <f>'[1]Ф4 '!B189</f>
        <v xml:space="preserve">Реконтрукция ВЛ-0,4 кВф. "Загородная" КТП № 6 ПС "ЛДК"                   Ф. № 10  г. Дальнереченск                            </v>
      </c>
      <c r="C172" s="51" t="str">
        <f>'[1]Ф4 '!C189</f>
        <v>R_ДЭСК_47</v>
      </c>
      <c r="D172" s="48" t="s">
        <v>29</v>
      </c>
      <c r="E172" s="48" t="s">
        <v>30</v>
      </c>
      <c r="F172" s="49" t="s">
        <v>83</v>
      </c>
      <c r="G172" s="48" t="s">
        <v>28</v>
      </c>
      <c r="H172" s="48" t="s">
        <v>32</v>
      </c>
      <c r="I172" s="48" t="s">
        <v>32</v>
      </c>
      <c r="J172" s="48" t="s">
        <v>32</v>
      </c>
      <c r="K172" s="48" t="s">
        <v>32</v>
      </c>
      <c r="L172" s="48" t="s">
        <v>32</v>
      </c>
      <c r="M172" s="48" t="s">
        <v>33</v>
      </c>
      <c r="N172" s="48" t="s">
        <v>32</v>
      </c>
      <c r="O172" s="48" t="s">
        <v>32</v>
      </c>
      <c r="P172" s="48" t="s">
        <v>32</v>
      </c>
      <c r="Q172" s="48" t="s">
        <v>32</v>
      </c>
      <c r="R172" s="48" t="s">
        <v>32</v>
      </c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41.25" customHeight="1" x14ac:dyDescent="0.25">
      <c r="A173" s="45" t="s">
        <v>222</v>
      </c>
      <c r="B173" s="50" t="str">
        <f>'[1]Ф4 '!B190</f>
        <v xml:space="preserve">Реконтрукция ВЛ-0,4 кВ ф. "Тургенева" КТП № 6 ПС "ЛДК"                   Ф. № 10  г. Дальнереченск                            </v>
      </c>
      <c r="C173" s="51" t="str">
        <f>'[1]Ф4 '!C190</f>
        <v>R_ДЭСК_48</v>
      </c>
      <c r="D173" s="48" t="s">
        <v>29</v>
      </c>
      <c r="E173" s="48" t="s">
        <v>30</v>
      </c>
      <c r="F173" s="49" t="s">
        <v>83</v>
      </c>
      <c r="G173" s="48" t="s">
        <v>28</v>
      </c>
      <c r="H173" s="48" t="s">
        <v>32</v>
      </c>
      <c r="I173" s="48" t="s">
        <v>32</v>
      </c>
      <c r="J173" s="48" t="s">
        <v>32</v>
      </c>
      <c r="K173" s="48" t="s">
        <v>32</v>
      </c>
      <c r="L173" s="48" t="s">
        <v>32</v>
      </c>
      <c r="M173" s="48" t="s">
        <v>33</v>
      </c>
      <c r="N173" s="48" t="s">
        <v>32</v>
      </c>
      <c r="O173" s="48" t="s">
        <v>32</v>
      </c>
      <c r="P173" s="48" t="s">
        <v>32</v>
      </c>
      <c r="Q173" s="48" t="s">
        <v>32</v>
      </c>
      <c r="R173" s="48" t="s">
        <v>32</v>
      </c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41.25" customHeight="1" x14ac:dyDescent="0.25">
      <c r="A174" s="45" t="s">
        <v>223</v>
      </c>
      <c r="B174" s="50" t="str">
        <f>'[1]Ф4 '!B191</f>
        <v xml:space="preserve">Реконтрукция ВЛ-0,4 кВ ф. "О. Кошевого" КТП № 6 ПС "ЛДК"                   Ф. № 10  г. Дальнереченск                            </v>
      </c>
      <c r="C174" s="51" t="str">
        <f>'[1]Ф4 '!C191</f>
        <v>R_ДЭСК_49</v>
      </c>
      <c r="D174" s="48" t="s">
        <v>29</v>
      </c>
      <c r="E174" s="48" t="s">
        <v>30</v>
      </c>
      <c r="F174" s="49" t="s">
        <v>83</v>
      </c>
      <c r="G174" s="48" t="s">
        <v>28</v>
      </c>
      <c r="H174" s="48" t="s">
        <v>32</v>
      </c>
      <c r="I174" s="48" t="s">
        <v>32</v>
      </c>
      <c r="J174" s="48" t="s">
        <v>32</v>
      </c>
      <c r="K174" s="48" t="s">
        <v>32</v>
      </c>
      <c r="L174" s="48" t="s">
        <v>32</v>
      </c>
      <c r="M174" s="48" t="s">
        <v>33</v>
      </c>
      <c r="N174" s="48" t="s">
        <v>32</v>
      </c>
      <c r="O174" s="48" t="s">
        <v>32</v>
      </c>
      <c r="P174" s="48" t="s">
        <v>32</v>
      </c>
      <c r="Q174" s="48" t="s">
        <v>32</v>
      </c>
      <c r="R174" s="48" t="s">
        <v>32</v>
      </c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41.25" customHeight="1" x14ac:dyDescent="0.25">
      <c r="A175" s="45" t="s">
        <v>224</v>
      </c>
      <c r="B175" s="50" t="str">
        <f>'[1]Ф4 '!B192</f>
        <v>Реконтрукция ВЛ-0,4 кВ ф. "Ворошилова-Личенко" КТПН № 40                    ПС "ДОК" Ф. № 3 г.Дальнереченск</v>
      </c>
      <c r="C175" s="51" t="str">
        <f>'[1]Ф4 '!C192</f>
        <v>R_ДЭСК_50</v>
      </c>
      <c r="D175" s="48" t="s">
        <v>29</v>
      </c>
      <c r="E175" s="48" t="s">
        <v>30</v>
      </c>
      <c r="F175" s="49" t="s">
        <v>83</v>
      </c>
      <c r="G175" s="48" t="s">
        <v>28</v>
      </c>
      <c r="H175" s="48" t="s">
        <v>32</v>
      </c>
      <c r="I175" s="48" t="s">
        <v>32</v>
      </c>
      <c r="J175" s="48" t="s">
        <v>32</v>
      </c>
      <c r="K175" s="48" t="s">
        <v>32</v>
      </c>
      <c r="L175" s="48" t="s">
        <v>32</v>
      </c>
      <c r="M175" s="48" t="s">
        <v>33</v>
      </c>
      <c r="N175" s="48" t="s">
        <v>32</v>
      </c>
      <c r="O175" s="48" t="s">
        <v>32</v>
      </c>
      <c r="P175" s="48" t="s">
        <v>32</v>
      </c>
      <c r="Q175" s="48" t="s">
        <v>32</v>
      </c>
      <c r="R175" s="48" t="s">
        <v>32</v>
      </c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41.25" customHeight="1" x14ac:dyDescent="0.25">
      <c r="A176" s="45" t="s">
        <v>225</v>
      </c>
      <c r="B176" s="50" t="str">
        <f>'[1]Ф4 '!B193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76" s="51" t="str">
        <f>'[1]Ф4 '!C193</f>
        <v>R_ДЭСК_51</v>
      </c>
      <c r="D176" s="48" t="s">
        <v>29</v>
      </c>
      <c r="E176" s="48" t="s">
        <v>30</v>
      </c>
      <c r="F176" s="49" t="s">
        <v>148</v>
      </c>
      <c r="G176" s="48" t="s">
        <v>28</v>
      </c>
      <c r="H176" s="48" t="s">
        <v>32</v>
      </c>
      <c r="I176" s="48" t="s">
        <v>32</v>
      </c>
      <c r="J176" s="48" t="s">
        <v>32</v>
      </c>
      <c r="K176" s="48" t="s">
        <v>32</v>
      </c>
      <c r="L176" s="48" t="s">
        <v>32</v>
      </c>
      <c r="M176" s="48" t="s">
        <v>33</v>
      </c>
      <c r="N176" s="48" t="s">
        <v>32</v>
      </c>
      <c r="O176" s="48" t="s">
        <v>32</v>
      </c>
      <c r="P176" s="48" t="s">
        <v>32</v>
      </c>
      <c r="Q176" s="48" t="s">
        <v>32</v>
      </c>
      <c r="R176" s="48" t="s">
        <v>32</v>
      </c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41.25" customHeight="1" x14ac:dyDescent="0.25">
      <c r="A177" s="45" t="s">
        <v>226</v>
      </c>
      <c r="B177" s="50" t="str">
        <f>'[1]Ф4 '!B194</f>
        <v>Реконструкция ВЛ-6кВ ф. №10 ПС "АТЭЦ" от КТП-180 до ТП-Насосная г. Артём</v>
      </c>
      <c r="C177" s="51" t="str">
        <f>'[1]Ф4 '!C194</f>
        <v>R_ДЭСК_52</v>
      </c>
      <c r="D177" s="48" t="s">
        <v>29</v>
      </c>
      <c r="E177" s="48" t="s">
        <v>30</v>
      </c>
      <c r="F177" s="49" t="s">
        <v>89</v>
      </c>
      <c r="G177" s="48" t="s">
        <v>28</v>
      </c>
      <c r="H177" s="48" t="s">
        <v>32</v>
      </c>
      <c r="I177" s="48" t="s">
        <v>32</v>
      </c>
      <c r="J177" s="48" t="s">
        <v>32</v>
      </c>
      <c r="K177" s="48" t="s">
        <v>32</v>
      </c>
      <c r="L177" s="48" t="s">
        <v>32</v>
      </c>
      <c r="M177" s="48" t="s">
        <v>33</v>
      </c>
      <c r="N177" s="48" t="s">
        <v>32</v>
      </c>
      <c r="O177" s="48" t="s">
        <v>32</v>
      </c>
      <c r="P177" s="48" t="s">
        <v>32</v>
      </c>
      <c r="Q177" s="48" t="s">
        <v>32</v>
      </c>
      <c r="R177" s="48" t="s">
        <v>32</v>
      </c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41.25" customHeight="1" x14ac:dyDescent="0.25">
      <c r="A178" s="45" t="s">
        <v>227</v>
      </c>
      <c r="B178" s="50" t="str">
        <f>'[1]Ф4 '!B195</f>
        <v>Реконструкция КЛ-6кВ ф. №10 ПС "АТЭЦ" от ЗРУ-6кВ  до РУ-6кВ ТП-137 г. Артём</v>
      </c>
      <c r="C178" s="51" t="str">
        <f>'[1]Ф4 '!C195</f>
        <v>R_ДЭСК_53</v>
      </c>
      <c r="D178" s="48" t="s">
        <v>29</v>
      </c>
      <c r="E178" s="48" t="s">
        <v>30</v>
      </c>
      <c r="F178" s="49" t="s">
        <v>89</v>
      </c>
      <c r="G178" s="48" t="s">
        <v>28</v>
      </c>
      <c r="H178" s="48" t="s">
        <v>32</v>
      </c>
      <c r="I178" s="48" t="s">
        <v>32</v>
      </c>
      <c r="J178" s="48" t="s">
        <v>32</v>
      </c>
      <c r="K178" s="48" t="s">
        <v>32</v>
      </c>
      <c r="L178" s="48" t="s">
        <v>32</v>
      </c>
      <c r="M178" s="48" t="s">
        <v>33</v>
      </c>
      <c r="N178" s="48" t="s">
        <v>32</v>
      </c>
      <c r="O178" s="48" t="s">
        <v>32</v>
      </c>
      <c r="P178" s="48" t="s">
        <v>32</v>
      </c>
      <c r="Q178" s="48" t="s">
        <v>32</v>
      </c>
      <c r="R178" s="48" t="s">
        <v>32</v>
      </c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41.25" customHeight="1" x14ac:dyDescent="0.25">
      <c r="A179" s="45" t="s">
        <v>228</v>
      </c>
      <c r="B179" s="50" t="str">
        <f>'[1]Ф4 '!B196</f>
        <v>Реконструкция ВЛИ 0,4 кВ г. Дальнереченск</v>
      </c>
      <c r="C179" s="51" t="str">
        <f>'[1]Ф4 '!C196</f>
        <v>R_ДЭСК_59</v>
      </c>
      <c r="D179" s="48" t="s">
        <v>29</v>
      </c>
      <c r="E179" s="48" t="s">
        <v>30</v>
      </c>
      <c r="F179" s="49" t="s">
        <v>83</v>
      </c>
      <c r="G179" s="48" t="s">
        <v>28</v>
      </c>
      <c r="H179" s="48" t="s">
        <v>32</v>
      </c>
      <c r="I179" s="48" t="s">
        <v>32</v>
      </c>
      <c r="J179" s="48" t="s">
        <v>32</v>
      </c>
      <c r="K179" s="48" t="s">
        <v>32</v>
      </c>
      <c r="L179" s="48" t="s">
        <v>32</v>
      </c>
      <c r="M179" s="48" t="s">
        <v>33</v>
      </c>
      <c r="N179" s="48" t="s">
        <v>32</v>
      </c>
      <c r="O179" s="48" t="s">
        <v>32</v>
      </c>
      <c r="P179" s="48" t="s">
        <v>32</v>
      </c>
      <c r="Q179" s="48" t="s">
        <v>32</v>
      </c>
      <c r="R179" s="48" t="s">
        <v>32</v>
      </c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41.25" customHeight="1" x14ac:dyDescent="0.25">
      <c r="A180" s="45" t="s">
        <v>229</v>
      </c>
      <c r="B180" s="50" t="str">
        <f>'[1]Ф4 '!B197</f>
        <v>Реконструкция ВЛИ 0,4 кВ г. Лесозаводск</v>
      </c>
      <c r="C180" s="51" t="str">
        <f>'[1]Ф4 '!C197</f>
        <v>R_ДЭСК_60</v>
      </c>
      <c r="D180" s="48" t="s">
        <v>29</v>
      </c>
      <c r="E180" s="48" t="s">
        <v>30</v>
      </c>
      <c r="F180" s="49" t="s">
        <v>111</v>
      </c>
      <c r="G180" s="48" t="s">
        <v>28</v>
      </c>
      <c r="H180" s="48" t="s">
        <v>32</v>
      </c>
      <c r="I180" s="48" t="s">
        <v>32</v>
      </c>
      <c r="J180" s="48" t="s">
        <v>32</v>
      </c>
      <c r="K180" s="48" t="s">
        <v>32</v>
      </c>
      <c r="L180" s="48" t="s">
        <v>32</v>
      </c>
      <c r="M180" s="48" t="s">
        <v>33</v>
      </c>
      <c r="N180" s="48" t="s">
        <v>32</v>
      </c>
      <c r="O180" s="48" t="s">
        <v>32</v>
      </c>
      <c r="P180" s="48" t="s">
        <v>32</v>
      </c>
      <c r="Q180" s="48" t="s">
        <v>32</v>
      </c>
      <c r="R180" s="48" t="s">
        <v>32</v>
      </c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41.25" customHeight="1" x14ac:dyDescent="0.25">
      <c r="A181" s="45" t="s">
        <v>230</v>
      </c>
      <c r="B181" s="50" t="str">
        <f>'[1]Ф4 '!B198</f>
        <v>Реконструкция ВЛИ 0,4 кВ г. Артём</v>
      </c>
      <c r="C181" s="51" t="str">
        <f>'[1]Ф4 '!C198</f>
        <v>R_ДЭСК_61</v>
      </c>
      <c r="D181" s="48" t="s">
        <v>29</v>
      </c>
      <c r="E181" s="48" t="s">
        <v>30</v>
      </c>
      <c r="F181" s="49" t="s">
        <v>89</v>
      </c>
      <c r="G181" s="48" t="s">
        <v>28</v>
      </c>
      <c r="H181" s="48" t="s">
        <v>32</v>
      </c>
      <c r="I181" s="48" t="s">
        <v>32</v>
      </c>
      <c r="J181" s="48" t="s">
        <v>32</v>
      </c>
      <c r="K181" s="48" t="s">
        <v>32</v>
      </c>
      <c r="L181" s="48" t="s">
        <v>32</v>
      </c>
      <c r="M181" s="48" t="s">
        <v>33</v>
      </c>
      <c r="N181" s="48" t="s">
        <v>32</v>
      </c>
      <c r="O181" s="48" t="s">
        <v>32</v>
      </c>
      <c r="P181" s="48" t="s">
        <v>32</v>
      </c>
      <c r="Q181" s="48" t="s">
        <v>32</v>
      </c>
      <c r="R181" s="48" t="s">
        <v>32</v>
      </c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41.25" customHeight="1" x14ac:dyDescent="0.25">
      <c r="A182" s="45" t="s">
        <v>231</v>
      </c>
      <c r="B182" s="50" t="str">
        <f>'[1]Ф4 '!B199</f>
        <v>Реконструкция ВЛИ 0,4 кВ г. Находка</v>
      </c>
      <c r="C182" s="51" t="str">
        <f>'[1]Ф4 '!C199</f>
        <v>R_ДЭСК_62</v>
      </c>
      <c r="D182" s="48" t="s">
        <v>29</v>
      </c>
      <c r="E182" s="48" t="s">
        <v>30</v>
      </c>
      <c r="F182" s="49" t="s">
        <v>92</v>
      </c>
      <c r="G182" s="48" t="s">
        <v>28</v>
      </c>
      <c r="H182" s="48" t="s">
        <v>32</v>
      </c>
      <c r="I182" s="48" t="s">
        <v>32</v>
      </c>
      <c r="J182" s="48" t="s">
        <v>32</v>
      </c>
      <c r="K182" s="48" t="s">
        <v>32</v>
      </c>
      <c r="L182" s="48" t="s">
        <v>32</v>
      </c>
      <c r="M182" s="48" t="s">
        <v>33</v>
      </c>
      <c r="N182" s="48" t="s">
        <v>32</v>
      </c>
      <c r="O182" s="48" t="s">
        <v>32</v>
      </c>
      <c r="P182" s="48" t="s">
        <v>32</v>
      </c>
      <c r="Q182" s="48" t="s">
        <v>32</v>
      </c>
      <c r="R182" s="48" t="s">
        <v>32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41.25" customHeight="1" x14ac:dyDescent="0.25">
      <c r="A183" s="45" t="s">
        <v>232</v>
      </c>
      <c r="B183" s="50" t="str">
        <f>'[1]Ф4 '!B200</f>
        <v>Реконструкция ВЛ 6(10) кВ г. Находка</v>
      </c>
      <c r="C183" s="51" t="str">
        <f>'[1]Ф4 '!C200</f>
        <v>R_ДЭСК_63</v>
      </c>
      <c r="D183" s="48" t="s">
        <v>29</v>
      </c>
      <c r="E183" s="48" t="s">
        <v>30</v>
      </c>
      <c r="F183" s="49" t="s">
        <v>92</v>
      </c>
      <c r="G183" s="48" t="s">
        <v>28</v>
      </c>
      <c r="H183" s="48" t="s">
        <v>32</v>
      </c>
      <c r="I183" s="48" t="s">
        <v>32</v>
      </c>
      <c r="J183" s="48" t="s">
        <v>32</v>
      </c>
      <c r="K183" s="48" t="s">
        <v>32</v>
      </c>
      <c r="L183" s="48" t="s">
        <v>32</v>
      </c>
      <c r="M183" s="48" t="s">
        <v>33</v>
      </c>
      <c r="N183" s="48" t="s">
        <v>32</v>
      </c>
      <c r="O183" s="48" t="s">
        <v>32</v>
      </c>
      <c r="P183" s="48" t="s">
        <v>32</v>
      </c>
      <c r="Q183" s="48" t="s">
        <v>32</v>
      </c>
      <c r="R183" s="48" t="s">
        <v>32</v>
      </c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41.25" customHeight="1" x14ac:dyDescent="0.25">
      <c r="A184" s="45" t="s">
        <v>233</v>
      </c>
      <c r="B184" s="50" t="str">
        <f>'[1]Ф4 '!B201</f>
        <v>Реконструкция ВЛ 6(10) кВ г. Артём</v>
      </c>
      <c r="C184" s="51" t="str">
        <f>'[1]Ф4 '!C201</f>
        <v>R_ДЭСК_64</v>
      </c>
      <c r="D184" s="48" t="s">
        <v>29</v>
      </c>
      <c r="E184" s="48" t="s">
        <v>30</v>
      </c>
      <c r="F184" s="49" t="s">
        <v>89</v>
      </c>
      <c r="G184" s="48" t="s">
        <v>28</v>
      </c>
      <c r="H184" s="48" t="s">
        <v>32</v>
      </c>
      <c r="I184" s="48" t="s">
        <v>32</v>
      </c>
      <c r="J184" s="48" t="s">
        <v>32</v>
      </c>
      <c r="K184" s="48" t="s">
        <v>32</v>
      </c>
      <c r="L184" s="48" t="s">
        <v>32</v>
      </c>
      <c r="M184" s="48" t="s">
        <v>33</v>
      </c>
      <c r="N184" s="48" t="s">
        <v>32</v>
      </c>
      <c r="O184" s="48" t="s">
        <v>32</v>
      </c>
      <c r="P184" s="48" t="s">
        <v>32</v>
      </c>
      <c r="Q184" s="48" t="s">
        <v>32</v>
      </c>
      <c r="R184" s="48" t="s">
        <v>32</v>
      </c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30" x14ac:dyDescent="0.25">
      <c r="A185" s="38" t="s">
        <v>234</v>
      </c>
      <c r="B185" s="39" t="s">
        <v>235</v>
      </c>
      <c r="C185" s="23" t="s">
        <v>28</v>
      </c>
      <c r="D185" s="23" t="s">
        <v>28</v>
      </c>
      <c r="E185" s="23" t="s">
        <v>28</v>
      </c>
      <c r="F185" s="23" t="s">
        <v>28</v>
      </c>
      <c r="G185" s="23" t="s">
        <v>28</v>
      </c>
      <c r="H185" s="23" t="s">
        <v>28</v>
      </c>
      <c r="I185" s="23" t="s">
        <v>28</v>
      </c>
      <c r="J185" s="23" t="s">
        <v>28</v>
      </c>
      <c r="K185" s="23" t="s">
        <v>28</v>
      </c>
      <c r="L185" s="23" t="s">
        <v>28</v>
      </c>
      <c r="M185" s="23" t="s">
        <v>28</v>
      </c>
      <c r="N185" s="23" t="s">
        <v>28</v>
      </c>
      <c r="O185" s="23" t="s">
        <v>28</v>
      </c>
      <c r="P185" s="23" t="s">
        <v>28</v>
      </c>
      <c r="Q185" s="23" t="s">
        <v>28</v>
      </c>
      <c r="R185" s="23" t="s">
        <v>28</v>
      </c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30" x14ac:dyDescent="0.25">
      <c r="A186" s="52" t="s">
        <v>236</v>
      </c>
      <c r="B186" s="53" t="s">
        <v>237</v>
      </c>
      <c r="C186" s="54" t="s">
        <v>28</v>
      </c>
      <c r="D186" s="54" t="s">
        <v>28</v>
      </c>
      <c r="E186" s="54" t="s">
        <v>28</v>
      </c>
      <c r="F186" s="54" t="s">
        <v>28</v>
      </c>
      <c r="G186" s="54" t="s">
        <v>28</v>
      </c>
      <c r="H186" s="54" t="s">
        <v>28</v>
      </c>
      <c r="I186" s="54" t="s">
        <v>28</v>
      </c>
      <c r="J186" s="54" t="s">
        <v>28</v>
      </c>
      <c r="K186" s="54" t="s">
        <v>28</v>
      </c>
      <c r="L186" s="54" t="s">
        <v>28</v>
      </c>
      <c r="M186" s="54" t="s">
        <v>28</v>
      </c>
      <c r="N186" s="54" t="s">
        <v>28</v>
      </c>
      <c r="O186" s="54" t="s">
        <v>28</v>
      </c>
      <c r="P186" s="54" t="s">
        <v>28</v>
      </c>
      <c r="Q186" s="54" t="s">
        <v>28</v>
      </c>
      <c r="R186" s="54" t="s">
        <v>28</v>
      </c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32.25" customHeight="1" x14ac:dyDescent="0.25">
      <c r="A187" s="55" t="s">
        <v>238</v>
      </c>
      <c r="B187" s="56" t="s">
        <v>239</v>
      </c>
      <c r="C187" s="57" t="s">
        <v>28</v>
      </c>
      <c r="D187" s="57" t="s">
        <v>28</v>
      </c>
      <c r="E187" s="57" t="s">
        <v>28</v>
      </c>
      <c r="F187" s="57" t="s">
        <v>28</v>
      </c>
      <c r="G187" s="57" t="s">
        <v>28</v>
      </c>
      <c r="H187" s="57" t="s">
        <v>28</v>
      </c>
      <c r="I187" s="57" t="s">
        <v>28</v>
      </c>
      <c r="J187" s="57" t="s">
        <v>28</v>
      </c>
      <c r="K187" s="57" t="s">
        <v>28</v>
      </c>
      <c r="L187" s="57" t="s">
        <v>28</v>
      </c>
      <c r="M187" s="57" t="s">
        <v>28</v>
      </c>
      <c r="N187" s="57" t="s">
        <v>28</v>
      </c>
      <c r="O187" s="57" t="s">
        <v>28</v>
      </c>
      <c r="P187" s="57" t="s">
        <v>28</v>
      </c>
      <c r="Q187" s="57" t="s">
        <v>28</v>
      </c>
      <c r="R187" s="57" t="s">
        <v>28</v>
      </c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30" x14ac:dyDescent="0.25">
      <c r="A188" s="38" t="s">
        <v>240</v>
      </c>
      <c r="B188" s="39" t="s">
        <v>241</v>
      </c>
      <c r="C188" s="23" t="s">
        <v>28</v>
      </c>
      <c r="D188" s="23" t="s">
        <v>28</v>
      </c>
      <c r="E188" s="23" t="s">
        <v>28</v>
      </c>
      <c r="F188" s="23" t="s">
        <v>28</v>
      </c>
      <c r="G188" s="23" t="s">
        <v>28</v>
      </c>
      <c r="H188" s="23" t="s">
        <v>28</v>
      </c>
      <c r="I188" s="23" t="s">
        <v>28</v>
      </c>
      <c r="J188" s="23" t="s">
        <v>28</v>
      </c>
      <c r="K188" s="23" t="s">
        <v>28</v>
      </c>
      <c r="L188" s="23" t="s">
        <v>28</v>
      </c>
      <c r="M188" s="23" t="s">
        <v>28</v>
      </c>
      <c r="N188" s="23" t="s">
        <v>28</v>
      </c>
      <c r="O188" s="23" t="s">
        <v>28</v>
      </c>
      <c r="P188" s="23" t="s">
        <v>28</v>
      </c>
      <c r="Q188" s="23" t="s">
        <v>28</v>
      </c>
      <c r="R188" s="23" t="s">
        <v>28</v>
      </c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30" x14ac:dyDescent="0.25">
      <c r="A189" s="38" t="s">
        <v>242</v>
      </c>
      <c r="B189" s="39" t="s">
        <v>243</v>
      </c>
      <c r="C189" s="23" t="s">
        <v>28</v>
      </c>
      <c r="D189" s="23" t="s">
        <v>28</v>
      </c>
      <c r="E189" s="23" t="s">
        <v>28</v>
      </c>
      <c r="F189" s="23" t="s">
        <v>28</v>
      </c>
      <c r="G189" s="23" t="s">
        <v>28</v>
      </c>
      <c r="H189" s="23" t="s">
        <v>28</v>
      </c>
      <c r="I189" s="23" t="s">
        <v>28</v>
      </c>
      <c r="J189" s="23" t="s">
        <v>28</v>
      </c>
      <c r="K189" s="23" t="s">
        <v>28</v>
      </c>
      <c r="L189" s="23" t="s">
        <v>28</v>
      </c>
      <c r="M189" s="23" t="s">
        <v>28</v>
      </c>
      <c r="N189" s="23" t="s">
        <v>28</v>
      </c>
      <c r="O189" s="23" t="s">
        <v>28</v>
      </c>
      <c r="P189" s="23" t="s">
        <v>28</v>
      </c>
      <c r="Q189" s="23" t="s">
        <v>28</v>
      </c>
      <c r="R189" s="23" t="s">
        <v>28</v>
      </c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30" x14ac:dyDescent="0.25">
      <c r="A190" s="38" t="s">
        <v>244</v>
      </c>
      <c r="B190" s="39" t="s">
        <v>245</v>
      </c>
      <c r="C190" s="23" t="s">
        <v>28</v>
      </c>
      <c r="D190" s="23" t="s">
        <v>28</v>
      </c>
      <c r="E190" s="23" t="s">
        <v>28</v>
      </c>
      <c r="F190" s="23" t="s">
        <v>28</v>
      </c>
      <c r="G190" s="23" t="s">
        <v>28</v>
      </c>
      <c r="H190" s="23" t="s">
        <v>28</v>
      </c>
      <c r="I190" s="23" t="s">
        <v>28</v>
      </c>
      <c r="J190" s="23" t="s">
        <v>28</v>
      </c>
      <c r="K190" s="23" t="s">
        <v>28</v>
      </c>
      <c r="L190" s="23" t="s">
        <v>28</v>
      </c>
      <c r="M190" s="23" t="s">
        <v>28</v>
      </c>
      <c r="N190" s="23" t="s">
        <v>28</v>
      </c>
      <c r="O190" s="23" t="s">
        <v>28</v>
      </c>
      <c r="P190" s="23" t="s">
        <v>28</v>
      </c>
      <c r="Q190" s="23" t="s">
        <v>28</v>
      </c>
      <c r="R190" s="23" t="s">
        <v>28</v>
      </c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30" x14ac:dyDescent="0.25">
      <c r="A191" s="38" t="s">
        <v>246</v>
      </c>
      <c r="B191" s="39" t="s">
        <v>247</v>
      </c>
      <c r="C191" s="23" t="s">
        <v>28</v>
      </c>
      <c r="D191" s="23" t="s">
        <v>28</v>
      </c>
      <c r="E191" s="23" t="s">
        <v>28</v>
      </c>
      <c r="F191" s="23" t="s">
        <v>28</v>
      </c>
      <c r="G191" s="23" t="s">
        <v>28</v>
      </c>
      <c r="H191" s="23" t="s">
        <v>28</v>
      </c>
      <c r="I191" s="23" t="s">
        <v>28</v>
      </c>
      <c r="J191" s="23" t="s">
        <v>28</v>
      </c>
      <c r="K191" s="23" t="s">
        <v>28</v>
      </c>
      <c r="L191" s="23" t="s">
        <v>28</v>
      </c>
      <c r="M191" s="23" t="s">
        <v>28</v>
      </c>
      <c r="N191" s="23" t="s">
        <v>28</v>
      </c>
      <c r="O191" s="23" t="s">
        <v>28</v>
      </c>
      <c r="P191" s="23" t="s">
        <v>28</v>
      </c>
      <c r="Q191" s="23" t="s">
        <v>28</v>
      </c>
      <c r="R191" s="23" t="s">
        <v>28</v>
      </c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30" x14ac:dyDescent="0.25">
      <c r="A192" s="38" t="s">
        <v>248</v>
      </c>
      <c r="B192" s="39" t="s">
        <v>249</v>
      </c>
      <c r="C192" s="23" t="s">
        <v>28</v>
      </c>
      <c r="D192" s="23" t="s">
        <v>28</v>
      </c>
      <c r="E192" s="23" t="s">
        <v>28</v>
      </c>
      <c r="F192" s="23" t="s">
        <v>28</v>
      </c>
      <c r="G192" s="23" t="s">
        <v>28</v>
      </c>
      <c r="H192" s="23" t="s">
        <v>28</v>
      </c>
      <c r="I192" s="23" t="s">
        <v>28</v>
      </c>
      <c r="J192" s="23" t="s">
        <v>28</v>
      </c>
      <c r="K192" s="23" t="s">
        <v>28</v>
      </c>
      <c r="L192" s="23" t="s">
        <v>28</v>
      </c>
      <c r="M192" s="23" t="s">
        <v>28</v>
      </c>
      <c r="N192" s="23" t="s">
        <v>28</v>
      </c>
      <c r="O192" s="23" t="s">
        <v>28</v>
      </c>
      <c r="P192" s="23" t="s">
        <v>28</v>
      </c>
      <c r="Q192" s="23" t="s">
        <v>28</v>
      </c>
      <c r="R192" s="23" t="s">
        <v>28</v>
      </c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30" x14ac:dyDescent="0.25">
      <c r="A193" s="38" t="s">
        <v>250</v>
      </c>
      <c r="B193" s="39" t="s">
        <v>251</v>
      </c>
      <c r="C193" s="23" t="s">
        <v>28</v>
      </c>
      <c r="D193" s="23" t="s">
        <v>28</v>
      </c>
      <c r="E193" s="23" t="s">
        <v>28</v>
      </c>
      <c r="F193" s="23" t="s">
        <v>28</v>
      </c>
      <c r="G193" s="23" t="s">
        <v>28</v>
      </c>
      <c r="H193" s="23" t="s">
        <v>28</v>
      </c>
      <c r="I193" s="23" t="s">
        <v>28</v>
      </c>
      <c r="J193" s="23" t="s">
        <v>28</v>
      </c>
      <c r="K193" s="23" t="s">
        <v>28</v>
      </c>
      <c r="L193" s="23" t="s">
        <v>28</v>
      </c>
      <c r="M193" s="23" t="s">
        <v>28</v>
      </c>
      <c r="N193" s="23" t="s">
        <v>28</v>
      </c>
      <c r="O193" s="23" t="s">
        <v>28</v>
      </c>
      <c r="P193" s="23" t="s">
        <v>28</v>
      </c>
      <c r="Q193" s="23" t="s">
        <v>28</v>
      </c>
      <c r="R193" s="23" t="s">
        <v>28</v>
      </c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30" x14ac:dyDescent="0.25">
      <c r="A194" s="38" t="s">
        <v>252</v>
      </c>
      <c r="B194" s="39" t="s">
        <v>253</v>
      </c>
      <c r="C194" s="23" t="s">
        <v>28</v>
      </c>
      <c r="D194" s="23" t="s">
        <v>28</v>
      </c>
      <c r="E194" s="23" t="s">
        <v>28</v>
      </c>
      <c r="F194" s="23" t="s">
        <v>28</v>
      </c>
      <c r="G194" s="23" t="s">
        <v>28</v>
      </c>
      <c r="H194" s="23" t="s">
        <v>28</v>
      </c>
      <c r="I194" s="23" t="s">
        <v>28</v>
      </c>
      <c r="J194" s="23" t="s">
        <v>28</v>
      </c>
      <c r="K194" s="23" t="s">
        <v>28</v>
      </c>
      <c r="L194" s="23" t="s">
        <v>28</v>
      </c>
      <c r="M194" s="23" t="s">
        <v>28</v>
      </c>
      <c r="N194" s="23" t="s">
        <v>28</v>
      </c>
      <c r="O194" s="23" t="s">
        <v>28</v>
      </c>
      <c r="P194" s="23" t="s">
        <v>28</v>
      </c>
      <c r="Q194" s="23" t="s">
        <v>28</v>
      </c>
      <c r="R194" s="23" t="s">
        <v>28</v>
      </c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30" x14ac:dyDescent="0.25">
      <c r="A195" s="38" t="s">
        <v>254</v>
      </c>
      <c r="B195" s="39" t="s">
        <v>255</v>
      </c>
      <c r="C195" s="23" t="s">
        <v>28</v>
      </c>
      <c r="D195" s="23" t="s">
        <v>28</v>
      </c>
      <c r="E195" s="23" t="s">
        <v>28</v>
      </c>
      <c r="F195" s="23" t="s">
        <v>28</v>
      </c>
      <c r="G195" s="23" t="s">
        <v>28</v>
      </c>
      <c r="H195" s="23" t="s">
        <v>28</v>
      </c>
      <c r="I195" s="23" t="s">
        <v>28</v>
      </c>
      <c r="J195" s="23" t="s">
        <v>28</v>
      </c>
      <c r="K195" s="23" t="s">
        <v>28</v>
      </c>
      <c r="L195" s="23" t="s">
        <v>28</v>
      </c>
      <c r="M195" s="23" t="s">
        <v>28</v>
      </c>
      <c r="N195" s="23" t="s">
        <v>28</v>
      </c>
      <c r="O195" s="23" t="s">
        <v>28</v>
      </c>
      <c r="P195" s="23" t="s">
        <v>28</v>
      </c>
      <c r="Q195" s="23" t="s">
        <v>28</v>
      </c>
      <c r="R195" s="23" t="s">
        <v>28</v>
      </c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30" x14ac:dyDescent="0.25">
      <c r="A196" s="38" t="s">
        <v>256</v>
      </c>
      <c r="B196" s="39" t="s">
        <v>257</v>
      </c>
      <c r="C196" s="23" t="s">
        <v>28</v>
      </c>
      <c r="D196" s="23" t="s">
        <v>28</v>
      </c>
      <c r="E196" s="23" t="s">
        <v>28</v>
      </c>
      <c r="F196" s="23" t="s">
        <v>28</v>
      </c>
      <c r="G196" s="23" t="s">
        <v>28</v>
      </c>
      <c r="H196" s="23" t="s">
        <v>28</v>
      </c>
      <c r="I196" s="23" t="s">
        <v>28</v>
      </c>
      <c r="J196" s="23" t="s">
        <v>28</v>
      </c>
      <c r="K196" s="23" t="s">
        <v>28</v>
      </c>
      <c r="L196" s="23" t="s">
        <v>28</v>
      </c>
      <c r="M196" s="23" t="s">
        <v>28</v>
      </c>
      <c r="N196" s="23" t="s">
        <v>28</v>
      </c>
      <c r="O196" s="23" t="s">
        <v>28</v>
      </c>
      <c r="P196" s="23" t="s">
        <v>28</v>
      </c>
      <c r="Q196" s="23" t="s">
        <v>28</v>
      </c>
      <c r="R196" s="23" t="s">
        <v>28</v>
      </c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30" x14ac:dyDescent="0.25">
      <c r="A197" s="38" t="s">
        <v>258</v>
      </c>
      <c r="B197" s="39" t="s">
        <v>259</v>
      </c>
      <c r="C197" s="23" t="s">
        <v>28</v>
      </c>
      <c r="D197" s="23" t="s">
        <v>28</v>
      </c>
      <c r="E197" s="23" t="s">
        <v>28</v>
      </c>
      <c r="F197" s="23" t="s">
        <v>28</v>
      </c>
      <c r="G197" s="23" t="s">
        <v>28</v>
      </c>
      <c r="H197" s="23" t="s">
        <v>28</v>
      </c>
      <c r="I197" s="23" t="s">
        <v>28</v>
      </c>
      <c r="J197" s="23" t="s">
        <v>28</v>
      </c>
      <c r="K197" s="23" t="s">
        <v>28</v>
      </c>
      <c r="L197" s="23" t="s">
        <v>28</v>
      </c>
      <c r="M197" s="23" t="s">
        <v>28</v>
      </c>
      <c r="N197" s="23" t="s">
        <v>28</v>
      </c>
      <c r="O197" s="23" t="s">
        <v>28</v>
      </c>
      <c r="P197" s="23" t="s">
        <v>28</v>
      </c>
      <c r="Q197" s="23" t="s">
        <v>28</v>
      </c>
      <c r="R197" s="23" t="s">
        <v>28</v>
      </c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45" x14ac:dyDescent="0.25">
      <c r="A198" s="38" t="s">
        <v>260</v>
      </c>
      <c r="B198" s="39" t="s">
        <v>261</v>
      </c>
      <c r="C198" s="23" t="s">
        <v>28</v>
      </c>
      <c r="D198" s="23" t="s">
        <v>28</v>
      </c>
      <c r="E198" s="23" t="s">
        <v>28</v>
      </c>
      <c r="F198" s="23" t="s">
        <v>28</v>
      </c>
      <c r="G198" s="23" t="s">
        <v>28</v>
      </c>
      <c r="H198" s="23" t="s">
        <v>28</v>
      </c>
      <c r="I198" s="23" t="s">
        <v>28</v>
      </c>
      <c r="J198" s="23" t="s">
        <v>28</v>
      </c>
      <c r="K198" s="23" t="s">
        <v>28</v>
      </c>
      <c r="L198" s="23" t="s">
        <v>28</v>
      </c>
      <c r="M198" s="23" t="s">
        <v>28</v>
      </c>
      <c r="N198" s="23" t="s">
        <v>28</v>
      </c>
      <c r="O198" s="23" t="s">
        <v>28</v>
      </c>
      <c r="P198" s="23" t="s">
        <v>28</v>
      </c>
      <c r="Q198" s="23" t="s">
        <v>28</v>
      </c>
      <c r="R198" s="23" t="s">
        <v>28</v>
      </c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45" x14ac:dyDescent="0.25">
      <c r="A199" s="38" t="s">
        <v>262</v>
      </c>
      <c r="B199" s="39" t="s">
        <v>263</v>
      </c>
      <c r="C199" s="23" t="s">
        <v>28</v>
      </c>
      <c r="D199" s="23" t="s">
        <v>28</v>
      </c>
      <c r="E199" s="23" t="s">
        <v>28</v>
      </c>
      <c r="F199" s="23" t="s">
        <v>28</v>
      </c>
      <c r="G199" s="23" t="s">
        <v>28</v>
      </c>
      <c r="H199" s="23" t="s">
        <v>28</v>
      </c>
      <c r="I199" s="23" t="s">
        <v>28</v>
      </c>
      <c r="J199" s="23" t="s">
        <v>28</v>
      </c>
      <c r="K199" s="23" t="s">
        <v>28</v>
      </c>
      <c r="L199" s="23" t="s">
        <v>28</v>
      </c>
      <c r="M199" s="23" t="s">
        <v>28</v>
      </c>
      <c r="N199" s="23" t="s">
        <v>28</v>
      </c>
      <c r="O199" s="23" t="s">
        <v>28</v>
      </c>
      <c r="P199" s="23" t="s">
        <v>28</v>
      </c>
      <c r="Q199" s="23" t="s">
        <v>28</v>
      </c>
      <c r="R199" s="23" t="s">
        <v>28</v>
      </c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45" x14ac:dyDescent="0.25">
      <c r="A200" s="38" t="s">
        <v>264</v>
      </c>
      <c r="B200" s="39" t="s">
        <v>265</v>
      </c>
      <c r="C200" s="23" t="s">
        <v>28</v>
      </c>
      <c r="D200" s="23" t="s">
        <v>28</v>
      </c>
      <c r="E200" s="23" t="s">
        <v>28</v>
      </c>
      <c r="F200" s="23" t="s">
        <v>28</v>
      </c>
      <c r="G200" s="23" t="s">
        <v>28</v>
      </c>
      <c r="H200" s="23" t="s">
        <v>28</v>
      </c>
      <c r="I200" s="23" t="s">
        <v>28</v>
      </c>
      <c r="J200" s="23" t="s">
        <v>28</v>
      </c>
      <c r="K200" s="23" t="s">
        <v>28</v>
      </c>
      <c r="L200" s="23" t="s">
        <v>28</v>
      </c>
      <c r="M200" s="23" t="s">
        <v>28</v>
      </c>
      <c r="N200" s="23" t="s">
        <v>28</v>
      </c>
      <c r="O200" s="23" t="s">
        <v>28</v>
      </c>
      <c r="P200" s="23" t="s">
        <v>28</v>
      </c>
      <c r="Q200" s="23" t="s">
        <v>28</v>
      </c>
      <c r="R200" s="23" t="s">
        <v>28</v>
      </c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72.75" customHeight="1" x14ac:dyDescent="0.25">
      <c r="A201" s="40" t="s">
        <v>266</v>
      </c>
      <c r="B201" s="41" t="s">
        <v>267</v>
      </c>
      <c r="C201" s="37" t="s">
        <v>28</v>
      </c>
      <c r="D201" s="37" t="s">
        <v>29</v>
      </c>
      <c r="E201" s="37" t="s">
        <v>30</v>
      </c>
      <c r="F201" s="37" t="s">
        <v>268</v>
      </c>
      <c r="G201" s="37" t="s">
        <v>28</v>
      </c>
      <c r="H201" s="37" t="s">
        <v>32</v>
      </c>
      <c r="I201" s="37" t="s">
        <v>32</v>
      </c>
      <c r="J201" s="37" t="s">
        <v>32</v>
      </c>
      <c r="K201" s="37" t="s">
        <v>32</v>
      </c>
      <c r="L201" s="37" t="s">
        <v>32</v>
      </c>
      <c r="M201" s="37" t="s">
        <v>33</v>
      </c>
      <c r="N201" s="37" t="s">
        <v>32</v>
      </c>
      <c r="O201" s="37" t="s">
        <v>32</v>
      </c>
      <c r="P201" s="37" t="s">
        <v>32</v>
      </c>
      <c r="Q201" s="37" t="s">
        <v>32</v>
      </c>
      <c r="R201" s="37" t="s">
        <v>32</v>
      </c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41.25" customHeight="1" x14ac:dyDescent="0.25">
      <c r="A202" s="45" t="s">
        <v>269</v>
      </c>
      <c r="B202" s="50" t="str">
        <f>'[1]Ф4 '!B219</f>
        <v>Строительство  ВЛ-6кВ Ф. №14,7 ПС "УПТФ" от РУ-6кВ ТП-138 до РУ-6кВ КТП-387 г.Артём</v>
      </c>
      <c r="C202" s="51" t="str">
        <f>'[1]Ф4 '!C219</f>
        <v>Q_ДЭСК_50</v>
      </c>
      <c r="D202" s="48" t="s">
        <v>29</v>
      </c>
      <c r="E202" s="48" t="s">
        <v>30</v>
      </c>
      <c r="F202" s="58" t="s">
        <v>89</v>
      </c>
      <c r="G202" s="48" t="s">
        <v>28</v>
      </c>
      <c r="H202" s="48" t="s">
        <v>32</v>
      </c>
      <c r="I202" s="48" t="s">
        <v>32</v>
      </c>
      <c r="J202" s="48" t="s">
        <v>32</v>
      </c>
      <c r="K202" s="48" t="s">
        <v>32</v>
      </c>
      <c r="L202" s="48" t="s">
        <v>32</v>
      </c>
      <c r="M202" s="48" t="s">
        <v>33</v>
      </c>
      <c r="N202" s="48" t="s">
        <v>32</v>
      </c>
      <c r="O202" s="48" t="s">
        <v>32</v>
      </c>
      <c r="P202" s="48" t="s">
        <v>32</v>
      </c>
      <c r="Q202" s="48" t="s">
        <v>32</v>
      </c>
      <c r="R202" s="48" t="s">
        <v>32</v>
      </c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41.25" customHeight="1" x14ac:dyDescent="0.25">
      <c r="A203" s="45" t="s">
        <v>270</v>
      </c>
      <c r="B203" s="50" t="str">
        <f>'[1]Ф4 '!B220</f>
        <v>Строительство  КТП-6/0,4кВ с трансформатором  400 кВ в районе  Майхинское шоссе г.Артём</v>
      </c>
      <c r="C203" s="51" t="str">
        <f>'[1]Ф4 '!C220</f>
        <v>Q_ДЭСК_51</v>
      </c>
      <c r="D203" s="48" t="s">
        <v>29</v>
      </c>
      <c r="E203" s="48" t="s">
        <v>30</v>
      </c>
      <c r="F203" s="58" t="s">
        <v>89</v>
      </c>
      <c r="G203" s="48" t="s">
        <v>28</v>
      </c>
      <c r="H203" s="48" t="s">
        <v>32</v>
      </c>
      <c r="I203" s="48" t="s">
        <v>32</v>
      </c>
      <c r="J203" s="48" t="s">
        <v>32</v>
      </c>
      <c r="K203" s="48" t="s">
        <v>32</v>
      </c>
      <c r="L203" s="48" t="s">
        <v>32</v>
      </c>
      <c r="M203" s="48" t="s">
        <v>33</v>
      </c>
      <c r="N203" s="48" t="s">
        <v>32</v>
      </c>
      <c r="O203" s="48" t="s">
        <v>32</v>
      </c>
      <c r="P203" s="48" t="s">
        <v>32</v>
      </c>
      <c r="Q203" s="48" t="s">
        <v>32</v>
      </c>
      <c r="R203" s="48" t="s">
        <v>32</v>
      </c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41.25" customHeight="1" x14ac:dyDescent="0.25">
      <c r="A204" s="45" t="s">
        <v>271</v>
      </c>
      <c r="B204" s="50" t="str">
        <f>'[1]Ф4 '!B221</f>
        <v>Строительство КВЛ-6 кВ от РУ-6кВ РП-Ульяновская до РУ-6кВ КТП-132 г.Артём</v>
      </c>
      <c r="C204" s="51" t="str">
        <f>'[1]Ф4 '!C221</f>
        <v>Q_ДЭСК_52</v>
      </c>
      <c r="D204" s="48" t="s">
        <v>29</v>
      </c>
      <c r="E204" s="48" t="s">
        <v>30</v>
      </c>
      <c r="F204" s="58" t="s">
        <v>89</v>
      </c>
      <c r="G204" s="48" t="s">
        <v>28</v>
      </c>
      <c r="H204" s="48" t="s">
        <v>32</v>
      </c>
      <c r="I204" s="48" t="s">
        <v>32</v>
      </c>
      <c r="J204" s="48" t="s">
        <v>32</v>
      </c>
      <c r="K204" s="48" t="s">
        <v>32</v>
      </c>
      <c r="L204" s="48" t="s">
        <v>32</v>
      </c>
      <c r="M204" s="48" t="s">
        <v>33</v>
      </c>
      <c r="N204" s="48" t="s">
        <v>32</v>
      </c>
      <c r="O204" s="48" t="s">
        <v>32</v>
      </c>
      <c r="P204" s="48" t="s">
        <v>32</v>
      </c>
      <c r="Q204" s="48" t="s">
        <v>32</v>
      </c>
      <c r="R204" s="48" t="s">
        <v>32</v>
      </c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41.25" customHeight="1" x14ac:dyDescent="0.25">
      <c r="A205" s="45" t="s">
        <v>272</v>
      </c>
      <c r="B205" s="50" t="str">
        <f>'[1]Ф4 '!B222</f>
        <v>Строительство КТП - 630 КВА,  ул. Михайловская, 43 г.Находка</v>
      </c>
      <c r="C205" s="51" t="str">
        <f>'[1]Ф4 '!C222</f>
        <v>Q_ДЭСК_53</v>
      </c>
      <c r="D205" s="48" t="s">
        <v>29</v>
      </c>
      <c r="E205" s="48" t="s">
        <v>30</v>
      </c>
      <c r="F205" s="49" t="s">
        <v>92</v>
      </c>
      <c r="G205" s="48" t="s">
        <v>28</v>
      </c>
      <c r="H205" s="48" t="s">
        <v>32</v>
      </c>
      <c r="I205" s="48" t="s">
        <v>32</v>
      </c>
      <c r="J205" s="48" t="s">
        <v>32</v>
      </c>
      <c r="K205" s="48" t="s">
        <v>32</v>
      </c>
      <c r="L205" s="48" t="s">
        <v>32</v>
      </c>
      <c r="M205" s="48" t="s">
        <v>33</v>
      </c>
      <c r="N205" s="48" t="s">
        <v>32</v>
      </c>
      <c r="O205" s="48" t="s">
        <v>32</v>
      </c>
      <c r="P205" s="48" t="s">
        <v>32</v>
      </c>
      <c r="Q205" s="48" t="s">
        <v>32</v>
      </c>
      <c r="R205" s="48" t="s">
        <v>32</v>
      </c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41.25" customHeight="1" x14ac:dyDescent="0.25">
      <c r="A206" s="45" t="s">
        <v>273</v>
      </c>
      <c r="B206" s="50" t="str">
        <f>'[1]Ф4 '!B223</f>
        <v>Строительство КТП - 250 КВА,  ул. Перевальная, 81 г.Находка</v>
      </c>
      <c r="C206" s="51" t="str">
        <f>'[1]Ф4 '!C223</f>
        <v>Q_ДЭСК_54</v>
      </c>
      <c r="D206" s="48" t="s">
        <v>29</v>
      </c>
      <c r="E206" s="48" t="s">
        <v>30</v>
      </c>
      <c r="F206" s="49" t="s">
        <v>92</v>
      </c>
      <c r="G206" s="48" t="s">
        <v>28</v>
      </c>
      <c r="H206" s="48" t="s">
        <v>32</v>
      </c>
      <c r="I206" s="48" t="s">
        <v>32</v>
      </c>
      <c r="J206" s="48" t="s">
        <v>32</v>
      </c>
      <c r="K206" s="48" t="s">
        <v>32</v>
      </c>
      <c r="L206" s="48" t="s">
        <v>32</v>
      </c>
      <c r="M206" s="48" t="s">
        <v>33</v>
      </c>
      <c r="N206" s="48" t="s">
        <v>32</v>
      </c>
      <c r="O206" s="48" t="s">
        <v>32</v>
      </c>
      <c r="P206" s="48" t="s">
        <v>32</v>
      </c>
      <c r="Q206" s="48" t="s">
        <v>32</v>
      </c>
      <c r="R206" s="48" t="s">
        <v>32</v>
      </c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41.25" customHeight="1" x14ac:dyDescent="0.25">
      <c r="A207" s="45" t="s">
        <v>274</v>
      </c>
      <c r="B207" s="50" t="str">
        <f>'[1]Ф4 '!B224</f>
        <v>Строительство КТП - 630 КВА,  ул. Грибная, 2 г.Находка</v>
      </c>
      <c r="C207" s="51" t="str">
        <f>'[1]Ф4 '!C224</f>
        <v>Q_ДЭСК_55</v>
      </c>
      <c r="D207" s="48" t="s">
        <v>29</v>
      </c>
      <c r="E207" s="48" t="s">
        <v>30</v>
      </c>
      <c r="F207" s="49" t="s">
        <v>92</v>
      </c>
      <c r="G207" s="48" t="s">
        <v>28</v>
      </c>
      <c r="H207" s="48" t="s">
        <v>32</v>
      </c>
      <c r="I207" s="48" t="s">
        <v>32</v>
      </c>
      <c r="J207" s="48" t="s">
        <v>32</v>
      </c>
      <c r="K207" s="48" t="s">
        <v>32</v>
      </c>
      <c r="L207" s="48" t="s">
        <v>32</v>
      </c>
      <c r="M207" s="48" t="s">
        <v>33</v>
      </c>
      <c r="N207" s="48" t="s">
        <v>32</v>
      </c>
      <c r="O207" s="48" t="s">
        <v>32</v>
      </c>
      <c r="P207" s="48" t="s">
        <v>32</v>
      </c>
      <c r="Q207" s="48" t="s">
        <v>32</v>
      </c>
      <c r="R207" s="48" t="s">
        <v>32</v>
      </c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41.25" customHeight="1" x14ac:dyDescent="0.25">
      <c r="A208" s="45" t="s">
        <v>275</v>
      </c>
      <c r="B208" s="50" t="str">
        <f>'[1]Ф4 '!B225</f>
        <v>Строительство КТП - 630 КВА,  ул. Верхне-Морская, 28 г.Находка</v>
      </c>
      <c r="C208" s="51" t="str">
        <f>'[1]Ф4 '!C225</f>
        <v>Q_ДЭСК_56</v>
      </c>
      <c r="D208" s="48" t="s">
        <v>29</v>
      </c>
      <c r="E208" s="48" t="s">
        <v>30</v>
      </c>
      <c r="F208" s="49" t="s">
        <v>92</v>
      </c>
      <c r="G208" s="48" t="s">
        <v>28</v>
      </c>
      <c r="H208" s="48" t="s">
        <v>32</v>
      </c>
      <c r="I208" s="48" t="s">
        <v>32</v>
      </c>
      <c r="J208" s="48" t="s">
        <v>32</v>
      </c>
      <c r="K208" s="48" t="s">
        <v>32</v>
      </c>
      <c r="L208" s="48" t="s">
        <v>32</v>
      </c>
      <c r="M208" s="48" t="s">
        <v>33</v>
      </c>
      <c r="N208" s="48" t="s">
        <v>32</v>
      </c>
      <c r="O208" s="48" t="s">
        <v>32</v>
      </c>
      <c r="P208" s="48" t="s">
        <v>32</v>
      </c>
      <c r="Q208" s="48" t="s">
        <v>32</v>
      </c>
      <c r="R208" s="48" t="s">
        <v>32</v>
      </c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46.5" customHeight="1" x14ac:dyDescent="0.25">
      <c r="A209" s="45" t="s">
        <v>276</v>
      </c>
      <c r="B209" s="50" t="str">
        <f>'[1]Ф4 '!B226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09" s="51" t="str">
        <f>'[1]Ф4 '!C226</f>
        <v>Q_ДЭСК_125</v>
      </c>
      <c r="D209" s="48" t="s">
        <v>29</v>
      </c>
      <c r="E209" s="48" t="s">
        <v>30</v>
      </c>
      <c r="F209" s="58" t="s">
        <v>89</v>
      </c>
      <c r="G209" s="48" t="s">
        <v>28</v>
      </c>
      <c r="H209" s="48" t="s">
        <v>32</v>
      </c>
      <c r="I209" s="48" t="s">
        <v>32</v>
      </c>
      <c r="J209" s="48" t="s">
        <v>32</v>
      </c>
      <c r="K209" s="48" t="s">
        <v>32</v>
      </c>
      <c r="L209" s="48" t="s">
        <v>32</v>
      </c>
      <c r="M209" s="48" t="s">
        <v>33</v>
      </c>
      <c r="N209" s="48" t="s">
        <v>32</v>
      </c>
      <c r="O209" s="48" t="s">
        <v>32</v>
      </c>
      <c r="P209" s="48" t="s">
        <v>32</v>
      </c>
      <c r="Q209" s="48" t="s">
        <v>32</v>
      </c>
      <c r="R209" s="48" t="s">
        <v>32</v>
      </c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41.25" customHeight="1" x14ac:dyDescent="0.25">
      <c r="A210" s="45" t="s">
        <v>277</v>
      </c>
      <c r="B210" s="50" t="str">
        <f>'[1]Ф4 '!B227</f>
        <v>Строительство  КТП-6/0,4кВ с трансформатором 400кВА в районе  ул.Сахалинская, 51 г.Артём</v>
      </c>
      <c r="C210" s="51" t="str">
        <f>'[1]Ф4 '!C227</f>
        <v>Q_ДЭСК_126</v>
      </c>
      <c r="D210" s="48" t="s">
        <v>29</v>
      </c>
      <c r="E210" s="48" t="s">
        <v>30</v>
      </c>
      <c r="F210" s="58" t="s">
        <v>89</v>
      </c>
      <c r="G210" s="48" t="s">
        <v>28</v>
      </c>
      <c r="H210" s="48" t="s">
        <v>32</v>
      </c>
      <c r="I210" s="48" t="s">
        <v>32</v>
      </c>
      <c r="J210" s="48" t="s">
        <v>32</v>
      </c>
      <c r="K210" s="48" t="s">
        <v>32</v>
      </c>
      <c r="L210" s="48" t="s">
        <v>32</v>
      </c>
      <c r="M210" s="48" t="s">
        <v>33</v>
      </c>
      <c r="N210" s="48" t="s">
        <v>32</v>
      </c>
      <c r="O210" s="48" t="s">
        <v>32</v>
      </c>
      <c r="P210" s="48" t="s">
        <v>32</v>
      </c>
      <c r="Q210" s="48" t="s">
        <v>32</v>
      </c>
      <c r="R210" s="48" t="s">
        <v>32</v>
      </c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41.25" customHeight="1" x14ac:dyDescent="0.25">
      <c r="A211" s="45" t="s">
        <v>278</v>
      </c>
      <c r="B211" s="50" t="str">
        <f>'[1]Ф4 '!B228</f>
        <v>Строительство  КТП-6/0,4кВ с трансформатором 400 кВА  ул. Гагарина, 31 снт Родник-1 г.Артём</v>
      </c>
      <c r="C211" s="51" t="str">
        <f>'[1]Ф4 '!C228</f>
        <v>Q_ДЭСК_127</v>
      </c>
      <c r="D211" s="48" t="s">
        <v>29</v>
      </c>
      <c r="E211" s="48" t="s">
        <v>30</v>
      </c>
      <c r="F211" s="58" t="s">
        <v>89</v>
      </c>
      <c r="G211" s="48" t="s">
        <v>28</v>
      </c>
      <c r="H211" s="48" t="s">
        <v>32</v>
      </c>
      <c r="I211" s="48" t="s">
        <v>32</v>
      </c>
      <c r="J211" s="48" t="s">
        <v>32</v>
      </c>
      <c r="K211" s="48" t="s">
        <v>32</v>
      </c>
      <c r="L211" s="48" t="s">
        <v>32</v>
      </c>
      <c r="M211" s="48" t="s">
        <v>33</v>
      </c>
      <c r="N211" s="48" t="s">
        <v>32</v>
      </c>
      <c r="O211" s="48" t="s">
        <v>32</v>
      </c>
      <c r="P211" s="48" t="s">
        <v>32</v>
      </c>
      <c r="Q211" s="48" t="s">
        <v>32</v>
      </c>
      <c r="R211" s="48" t="s">
        <v>32</v>
      </c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41.25" customHeight="1" x14ac:dyDescent="0.25">
      <c r="A212" s="45" t="s">
        <v>279</v>
      </c>
      <c r="B212" s="50" t="str">
        <f>'[1]Ф4 '!B229</f>
        <v>Строительство  КТП-6/0,4кВ с трансформатором 400 кВА в районе ул. Челябинская, 20 г.Артём</v>
      </c>
      <c r="C212" s="51" t="str">
        <f>'[1]Ф4 '!C229</f>
        <v>Q_ДЭСК_128</v>
      </c>
      <c r="D212" s="48" t="s">
        <v>29</v>
      </c>
      <c r="E212" s="48" t="s">
        <v>30</v>
      </c>
      <c r="F212" s="58" t="s">
        <v>89</v>
      </c>
      <c r="G212" s="48" t="s">
        <v>28</v>
      </c>
      <c r="H212" s="48" t="s">
        <v>32</v>
      </c>
      <c r="I212" s="48" t="s">
        <v>32</v>
      </c>
      <c r="J212" s="48" t="s">
        <v>32</v>
      </c>
      <c r="K212" s="48" t="s">
        <v>32</v>
      </c>
      <c r="L212" s="48" t="s">
        <v>32</v>
      </c>
      <c r="M212" s="48" t="s">
        <v>33</v>
      </c>
      <c r="N212" s="48" t="s">
        <v>32</v>
      </c>
      <c r="O212" s="48" t="s">
        <v>32</v>
      </c>
      <c r="P212" s="48" t="s">
        <v>32</v>
      </c>
      <c r="Q212" s="48" t="s">
        <v>32</v>
      </c>
      <c r="R212" s="48" t="s">
        <v>32</v>
      </c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41.25" customHeight="1" x14ac:dyDescent="0.25">
      <c r="A213" s="45" t="s">
        <v>280</v>
      </c>
      <c r="B213" s="50" t="str">
        <f>'[1]Ф4 '!B230</f>
        <v>Строительство ВЛЗ-6кВ от опоры №51/24/14 Ф. №15 ПС "Артёмовская" до опоры № 51/52 Ф. №15 ПС "Артёмовская"</v>
      </c>
      <c r="C213" s="51" t="str">
        <f>'[1]Ф4 '!C230</f>
        <v>Q_ДЭСК_129</v>
      </c>
      <c r="D213" s="48" t="s">
        <v>29</v>
      </c>
      <c r="E213" s="48" t="s">
        <v>30</v>
      </c>
      <c r="F213" s="58" t="s">
        <v>89</v>
      </c>
      <c r="G213" s="48" t="s">
        <v>28</v>
      </c>
      <c r="H213" s="48" t="s">
        <v>32</v>
      </c>
      <c r="I213" s="48" t="s">
        <v>32</v>
      </c>
      <c r="J213" s="48" t="s">
        <v>32</v>
      </c>
      <c r="K213" s="48" t="s">
        <v>32</v>
      </c>
      <c r="L213" s="48" t="s">
        <v>32</v>
      </c>
      <c r="M213" s="48" t="s">
        <v>33</v>
      </c>
      <c r="N213" s="48" t="s">
        <v>32</v>
      </c>
      <c r="O213" s="48" t="s">
        <v>32</v>
      </c>
      <c r="P213" s="48" t="s">
        <v>32</v>
      </c>
      <c r="Q213" s="48" t="s">
        <v>32</v>
      </c>
      <c r="R213" s="48" t="s">
        <v>32</v>
      </c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41.25" customHeight="1" x14ac:dyDescent="0.25">
      <c r="A214" s="45" t="s">
        <v>281</v>
      </c>
      <c r="B214" s="50" t="str">
        <f>'[1]Ф4 '!B231</f>
        <v>Строительство КЛ-6 кВ Ф.№28 ПС "Кролевцы" от опоры № 26  до РУ-6кВ ТП- 206 г.Артём</v>
      </c>
      <c r="C214" s="51" t="str">
        <f>'[1]Ф4 '!C231</f>
        <v>Q_ДЭСК_130</v>
      </c>
      <c r="D214" s="48" t="s">
        <v>29</v>
      </c>
      <c r="E214" s="48" t="s">
        <v>30</v>
      </c>
      <c r="F214" s="58" t="s">
        <v>89</v>
      </c>
      <c r="G214" s="48" t="s">
        <v>28</v>
      </c>
      <c r="H214" s="48" t="s">
        <v>32</v>
      </c>
      <c r="I214" s="48" t="s">
        <v>32</v>
      </c>
      <c r="J214" s="48" t="s">
        <v>32</v>
      </c>
      <c r="K214" s="48" t="s">
        <v>32</v>
      </c>
      <c r="L214" s="48" t="s">
        <v>32</v>
      </c>
      <c r="M214" s="48" t="s">
        <v>33</v>
      </c>
      <c r="N214" s="48" t="s">
        <v>32</v>
      </c>
      <c r="O214" s="48" t="s">
        <v>32</v>
      </c>
      <c r="P214" s="48" t="s">
        <v>32</v>
      </c>
      <c r="Q214" s="48" t="s">
        <v>32</v>
      </c>
      <c r="R214" s="48" t="s">
        <v>32</v>
      </c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41.25" customHeight="1" x14ac:dyDescent="0.25">
      <c r="A215" s="45" t="s">
        <v>282</v>
      </c>
      <c r="B215" s="50" t="str">
        <f>'[1]Ф4 '!B232</f>
        <v>Строительство КТП-6/0,4кВ с трансформатором  630 кВА СНТ Сопка в районе уч.159 г.Артём</v>
      </c>
      <c r="C215" s="51" t="str">
        <f>'[1]Ф4 '!C232</f>
        <v>Q_ДЭСК_131</v>
      </c>
      <c r="D215" s="48" t="s">
        <v>29</v>
      </c>
      <c r="E215" s="48" t="s">
        <v>30</v>
      </c>
      <c r="F215" s="58" t="s">
        <v>89</v>
      </c>
      <c r="G215" s="48" t="s">
        <v>28</v>
      </c>
      <c r="H215" s="48" t="s">
        <v>32</v>
      </c>
      <c r="I215" s="48" t="s">
        <v>32</v>
      </c>
      <c r="J215" s="48" t="s">
        <v>32</v>
      </c>
      <c r="K215" s="48" t="s">
        <v>32</v>
      </c>
      <c r="L215" s="48" t="s">
        <v>32</v>
      </c>
      <c r="M215" s="48" t="s">
        <v>33</v>
      </c>
      <c r="N215" s="48" t="s">
        <v>32</v>
      </c>
      <c r="O215" s="48" t="s">
        <v>32</v>
      </c>
      <c r="P215" s="48" t="s">
        <v>32</v>
      </c>
      <c r="Q215" s="48" t="s">
        <v>32</v>
      </c>
      <c r="R215" s="48" t="s">
        <v>32</v>
      </c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41.25" customHeight="1" x14ac:dyDescent="0.25">
      <c r="A216" s="45" t="s">
        <v>283</v>
      </c>
      <c r="B216" s="50" t="str">
        <f>'[1]Ф4 '!B233</f>
        <v>Установка РП-6,0 кВ Ф18 ПС Микрорайон, п. Врангель, ул. Беринга, 26</v>
      </c>
      <c r="C216" s="51" t="str">
        <f>'[1]Ф4 '!C233</f>
        <v>Q_ДЭСК_132</v>
      </c>
      <c r="D216" s="48" t="s">
        <v>29</v>
      </c>
      <c r="E216" s="48" t="s">
        <v>30</v>
      </c>
      <c r="F216" s="49" t="s">
        <v>92</v>
      </c>
      <c r="G216" s="48" t="s">
        <v>28</v>
      </c>
      <c r="H216" s="48" t="s">
        <v>32</v>
      </c>
      <c r="I216" s="48" t="s">
        <v>32</v>
      </c>
      <c r="J216" s="48" t="s">
        <v>32</v>
      </c>
      <c r="K216" s="48" t="s">
        <v>32</v>
      </c>
      <c r="L216" s="48" t="s">
        <v>32</v>
      </c>
      <c r="M216" s="48" t="s">
        <v>33</v>
      </c>
      <c r="N216" s="48" t="s">
        <v>32</v>
      </c>
      <c r="O216" s="48" t="s">
        <v>32</v>
      </c>
      <c r="P216" s="48" t="s">
        <v>32</v>
      </c>
      <c r="Q216" s="48" t="s">
        <v>32</v>
      </c>
      <c r="R216" s="48" t="s">
        <v>32</v>
      </c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41.25" customHeight="1" x14ac:dyDescent="0.25">
      <c r="A217" s="45" t="s">
        <v>284</v>
      </c>
      <c r="B217" s="50" t="str">
        <f>'[1]Ф4 '!B234</f>
        <v xml:space="preserve">Выполнение работ по прокладке подводного кабеля 10 кВ на о. Путятин </v>
      </c>
      <c r="C217" s="51" t="str">
        <f>'[1]Ф4 '!C234</f>
        <v>Q_ДЭСК_139</v>
      </c>
      <c r="D217" s="48" t="s">
        <v>29</v>
      </c>
      <c r="E217" s="48" t="s">
        <v>30</v>
      </c>
      <c r="F217" s="48" t="s">
        <v>204</v>
      </c>
      <c r="G217" s="48" t="s">
        <v>28</v>
      </c>
      <c r="H217" s="48" t="s">
        <v>32</v>
      </c>
      <c r="I217" s="48" t="s">
        <v>32</v>
      </c>
      <c r="J217" s="48" t="s">
        <v>32</v>
      </c>
      <c r="K217" s="48" t="s">
        <v>32</v>
      </c>
      <c r="L217" s="48" t="s">
        <v>32</v>
      </c>
      <c r="M217" s="48" t="s">
        <v>33</v>
      </c>
      <c r="N217" s="48" t="s">
        <v>32</v>
      </c>
      <c r="O217" s="48" t="s">
        <v>32</v>
      </c>
      <c r="P217" s="48" t="s">
        <v>32</v>
      </c>
      <c r="Q217" s="48" t="s">
        <v>32</v>
      </c>
      <c r="R217" s="48" t="s">
        <v>32</v>
      </c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41.25" customHeight="1" x14ac:dyDescent="0.25">
      <c r="A218" s="45" t="s">
        <v>285</v>
      </c>
      <c r="B218" s="50" t="str">
        <f>'[1]Ф4 '!B235</f>
        <v>Строительство КТП-10/0,4 кВ п.Путятин ул.Садовая</v>
      </c>
      <c r="C218" s="51" t="str">
        <f>'[1]Ф4 '!C235</f>
        <v>R_ДЭСК_16</v>
      </c>
      <c r="D218" s="48" t="s">
        <v>29</v>
      </c>
      <c r="E218" s="48" t="s">
        <v>30</v>
      </c>
      <c r="F218" s="48" t="s">
        <v>204</v>
      </c>
      <c r="G218" s="48" t="s">
        <v>28</v>
      </c>
      <c r="H218" s="48" t="s">
        <v>32</v>
      </c>
      <c r="I218" s="48" t="s">
        <v>32</v>
      </c>
      <c r="J218" s="48" t="s">
        <v>32</v>
      </c>
      <c r="K218" s="48" t="s">
        <v>32</v>
      </c>
      <c r="L218" s="48" t="s">
        <v>32</v>
      </c>
      <c r="M218" s="48" t="s">
        <v>33</v>
      </c>
      <c r="N218" s="48" t="s">
        <v>32</v>
      </c>
      <c r="O218" s="48" t="s">
        <v>32</v>
      </c>
      <c r="P218" s="48" t="s">
        <v>32</v>
      </c>
      <c r="Q218" s="48" t="s">
        <v>32</v>
      </c>
      <c r="R218" s="48" t="s">
        <v>32</v>
      </c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41.25" customHeight="1" x14ac:dyDescent="0.25">
      <c r="A219" s="45" t="s">
        <v>286</v>
      </c>
      <c r="B219" s="50" t="str">
        <f>'[1]Ф4 '!B236</f>
        <v>Строительство КТП-10/0,4 кВ п.Путятин ул.Нагорная</v>
      </c>
      <c r="C219" s="51" t="str">
        <f>'[1]Ф4 '!C236</f>
        <v>R_ДЭСК_17</v>
      </c>
      <c r="D219" s="48" t="s">
        <v>29</v>
      </c>
      <c r="E219" s="48" t="s">
        <v>30</v>
      </c>
      <c r="F219" s="48" t="s">
        <v>204</v>
      </c>
      <c r="G219" s="48" t="s">
        <v>28</v>
      </c>
      <c r="H219" s="48" t="s">
        <v>32</v>
      </c>
      <c r="I219" s="48" t="s">
        <v>32</v>
      </c>
      <c r="J219" s="48" t="s">
        <v>32</v>
      </c>
      <c r="K219" s="48" t="s">
        <v>32</v>
      </c>
      <c r="L219" s="48" t="s">
        <v>32</v>
      </c>
      <c r="M219" s="48" t="s">
        <v>33</v>
      </c>
      <c r="N219" s="48" t="s">
        <v>32</v>
      </c>
      <c r="O219" s="48" t="s">
        <v>32</v>
      </c>
      <c r="P219" s="48" t="s">
        <v>32</v>
      </c>
      <c r="Q219" s="48" t="s">
        <v>32</v>
      </c>
      <c r="R219" s="48" t="s">
        <v>32</v>
      </c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41.25" customHeight="1" x14ac:dyDescent="0.25">
      <c r="A220" s="45" t="s">
        <v>287</v>
      </c>
      <c r="B220" s="50" t="str">
        <f>'[1]Ф4 '!B237</f>
        <v>Установка новой СТП 10/0,4 кВ ПС "Лазо" Ф. № 5 г. Дальнереченск, с. Лазо</v>
      </c>
      <c r="C220" s="51" t="str">
        <f>'[1]Ф4 '!C237</f>
        <v>R_ДЭСК_18</v>
      </c>
      <c r="D220" s="48" t="s">
        <v>29</v>
      </c>
      <c r="E220" s="48" t="s">
        <v>30</v>
      </c>
      <c r="F220" s="48" t="s">
        <v>83</v>
      </c>
      <c r="G220" s="48" t="s">
        <v>28</v>
      </c>
      <c r="H220" s="48" t="s">
        <v>32</v>
      </c>
      <c r="I220" s="48" t="s">
        <v>32</v>
      </c>
      <c r="J220" s="48" t="s">
        <v>32</v>
      </c>
      <c r="K220" s="48" t="s">
        <v>32</v>
      </c>
      <c r="L220" s="48" t="s">
        <v>32</v>
      </c>
      <c r="M220" s="48" t="s">
        <v>33</v>
      </c>
      <c r="N220" s="48" t="s">
        <v>32</v>
      </c>
      <c r="O220" s="48" t="s">
        <v>32</v>
      </c>
      <c r="P220" s="48" t="s">
        <v>32</v>
      </c>
      <c r="Q220" s="48" t="s">
        <v>32</v>
      </c>
      <c r="R220" s="48" t="s">
        <v>32</v>
      </c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41.25" customHeight="1" x14ac:dyDescent="0.25">
      <c r="A221" s="45" t="s">
        <v>288</v>
      </c>
      <c r="B221" s="50" t="str">
        <f>'[1]Ф4 '!B238</f>
        <v>Прокладка подводной КЛ-10кВ №2 на о.Путятин</v>
      </c>
      <c r="C221" s="51" t="str">
        <f>'[1]Ф4 '!C238</f>
        <v>R_ДЭСК_71</v>
      </c>
      <c r="D221" s="48" t="s">
        <v>29</v>
      </c>
      <c r="E221" s="48" t="s">
        <v>30</v>
      </c>
      <c r="F221" s="48" t="s">
        <v>204</v>
      </c>
      <c r="G221" s="48" t="s">
        <v>28</v>
      </c>
      <c r="H221" s="48" t="s">
        <v>32</v>
      </c>
      <c r="I221" s="48" t="s">
        <v>32</v>
      </c>
      <c r="J221" s="48" t="s">
        <v>32</v>
      </c>
      <c r="K221" s="48" t="s">
        <v>32</v>
      </c>
      <c r="L221" s="48" t="s">
        <v>32</v>
      </c>
      <c r="M221" s="48" t="s">
        <v>33</v>
      </c>
      <c r="N221" s="48" t="s">
        <v>32</v>
      </c>
      <c r="O221" s="48" t="s">
        <v>32</v>
      </c>
      <c r="P221" s="48" t="s">
        <v>32</v>
      </c>
      <c r="Q221" s="48" t="s">
        <v>32</v>
      </c>
      <c r="R221" s="48" t="s">
        <v>32</v>
      </c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30" x14ac:dyDescent="0.25">
      <c r="A222" s="38" t="s">
        <v>289</v>
      </c>
      <c r="B222" s="59" t="s">
        <v>290</v>
      </c>
      <c r="C222" s="23" t="s">
        <v>28</v>
      </c>
      <c r="D222" s="23" t="s">
        <v>28</v>
      </c>
      <c r="E222" s="23" t="s">
        <v>28</v>
      </c>
      <c r="F222" s="23" t="s">
        <v>28</v>
      </c>
      <c r="G222" s="23" t="s">
        <v>28</v>
      </c>
      <c r="H222" s="23" t="s">
        <v>28</v>
      </c>
      <c r="I222" s="23" t="s">
        <v>28</v>
      </c>
      <c r="J222" s="23" t="s">
        <v>28</v>
      </c>
      <c r="K222" s="23" t="s">
        <v>28</v>
      </c>
      <c r="L222" s="23" t="s">
        <v>28</v>
      </c>
      <c r="M222" s="23" t="s">
        <v>28</v>
      </c>
      <c r="N222" s="23" t="s">
        <v>28</v>
      </c>
      <c r="O222" s="23" t="s">
        <v>28</v>
      </c>
      <c r="P222" s="23" t="s">
        <v>28</v>
      </c>
      <c r="Q222" s="23" t="s">
        <v>28</v>
      </c>
      <c r="R222" s="23" t="s">
        <v>28</v>
      </c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21.75" customHeight="1" x14ac:dyDescent="0.25">
      <c r="A223" s="60" t="s">
        <v>291</v>
      </c>
      <c r="B223" s="61" t="s">
        <v>292</v>
      </c>
      <c r="C223" s="62" t="s">
        <v>28</v>
      </c>
      <c r="D223" s="62" t="s">
        <v>28</v>
      </c>
      <c r="E223" s="62" t="s">
        <v>28</v>
      </c>
      <c r="F223" s="62" t="s">
        <v>28</v>
      </c>
      <c r="G223" s="62" t="s">
        <v>28</v>
      </c>
      <c r="H223" s="62" t="s">
        <v>28</v>
      </c>
      <c r="I223" s="62" t="s">
        <v>28</v>
      </c>
      <c r="J223" s="62" t="s">
        <v>28</v>
      </c>
      <c r="K223" s="62" t="s">
        <v>28</v>
      </c>
      <c r="L223" s="62" t="s">
        <v>28</v>
      </c>
      <c r="M223" s="62" t="s">
        <v>28</v>
      </c>
      <c r="N223" s="62" t="s">
        <v>28</v>
      </c>
      <c r="O223" s="62" t="s">
        <v>28</v>
      </c>
      <c r="P223" s="62" t="s">
        <v>28</v>
      </c>
      <c r="Q223" s="62" t="s">
        <v>28</v>
      </c>
      <c r="R223" s="62" t="s">
        <v>28</v>
      </c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51" customHeight="1" x14ac:dyDescent="0.25">
      <c r="A224" s="45" t="s">
        <v>293</v>
      </c>
      <c r="B224" s="50" t="str">
        <f>[1]Ф7!B241</f>
        <v>Дизель-генераторная установка - 300 кВт - KT413GF на базе двигателя Cummins QSNT-G3 в кожухе на прицепе г.Дальнереченск</v>
      </c>
      <c r="C224" s="51" t="str">
        <f>[1]Ф7!C241</f>
        <v>Q_ДЭСК_57</v>
      </c>
      <c r="D224" s="58" t="s">
        <v>29</v>
      </c>
      <c r="E224" s="58" t="s">
        <v>30</v>
      </c>
      <c r="F224" s="48" t="s">
        <v>83</v>
      </c>
      <c r="G224" s="58" t="s">
        <v>28</v>
      </c>
      <c r="H224" s="58" t="s">
        <v>32</v>
      </c>
      <c r="I224" s="58" t="s">
        <v>32</v>
      </c>
      <c r="J224" s="58" t="s">
        <v>32</v>
      </c>
      <c r="K224" s="58" t="s">
        <v>32</v>
      </c>
      <c r="L224" s="58" t="s">
        <v>32</v>
      </c>
      <c r="M224" s="58" t="s">
        <v>33</v>
      </c>
      <c r="N224" s="58" t="s">
        <v>32</v>
      </c>
      <c r="O224" s="58" t="s">
        <v>32</v>
      </c>
      <c r="P224" s="58" t="s">
        <v>32</v>
      </c>
      <c r="Q224" s="58" t="s">
        <v>32</v>
      </c>
      <c r="R224" s="58" t="s">
        <v>32</v>
      </c>
    </row>
    <row r="225" spans="1:18" ht="37.5" customHeight="1" x14ac:dyDescent="0.25">
      <c r="A225" s="45" t="s">
        <v>294</v>
      </c>
      <c r="B225" s="50" t="str">
        <f>[1]Ф7!B242</f>
        <v>ГАЗ-C42A43 Садко-Некст Фермер Автогидроподъёмник КЭМЗ ТА-22 г. Дальнереченск</v>
      </c>
      <c r="C225" s="51" t="str">
        <f>[1]Ф7!C242</f>
        <v>Q_ДЭСК_58</v>
      </c>
      <c r="D225" s="58" t="s">
        <v>29</v>
      </c>
      <c r="E225" s="58" t="s">
        <v>30</v>
      </c>
      <c r="F225" s="48" t="s">
        <v>83</v>
      </c>
      <c r="G225" s="58" t="s">
        <v>28</v>
      </c>
      <c r="H225" s="58" t="s">
        <v>32</v>
      </c>
      <c r="I225" s="58" t="s">
        <v>32</v>
      </c>
      <c r="J225" s="58" t="s">
        <v>32</v>
      </c>
      <c r="K225" s="58" t="s">
        <v>32</v>
      </c>
      <c r="L225" s="58" t="s">
        <v>32</v>
      </c>
      <c r="M225" s="58" t="s">
        <v>33</v>
      </c>
      <c r="N225" s="58" t="s">
        <v>32</v>
      </c>
      <c r="O225" s="58" t="s">
        <v>32</v>
      </c>
      <c r="P225" s="58" t="s">
        <v>32</v>
      </c>
      <c r="Q225" s="58" t="s">
        <v>32</v>
      </c>
      <c r="R225" s="58" t="s">
        <v>32</v>
      </c>
    </row>
    <row r="226" spans="1:18" ht="37.5" customHeight="1" x14ac:dyDescent="0.25">
      <c r="A226" s="45" t="s">
        <v>295</v>
      </c>
      <c r="B226" s="50" t="str">
        <f>[1]Ф7!B243</f>
        <v>Приобретение спецавтомобиля БКУ-Чайка-Вектор V1211 г.Лесозаводск</v>
      </c>
      <c r="C226" s="51" t="str">
        <f>[1]Ф7!C243</f>
        <v>Q_ДЭСК_59</v>
      </c>
      <c r="D226" s="58" t="s">
        <v>29</v>
      </c>
      <c r="E226" s="58" t="s">
        <v>30</v>
      </c>
      <c r="F226" s="49" t="s">
        <v>111</v>
      </c>
      <c r="G226" s="58" t="s">
        <v>28</v>
      </c>
      <c r="H226" s="58" t="s">
        <v>32</v>
      </c>
      <c r="I226" s="58" t="s">
        <v>32</v>
      </c>
      <c r="J226" s="58" t="s">
        <v>32</v>
      </c>
      <c r="K226" s="58" t="s">
        <v>32</v>
      </c>
      <c r="L226" s="58" t="s">
        <v>32</v>
      </c>
      <c r="M226" s="58" t="s">
        <v>33</v>
      </c>
      <c r="N226" s="58" t="s">
        <v>32</v>
      </c>
      <c r="O226" s="58" t="s">
        <v>32</v>
      </c>
      <c r="P226" s="58" t="s">
        <v>32</v>
      </c>
      <c r="Q226" s="58" t="s">
        <v>32</v>
      </c>
      <c r="R226" s="58" t="s">
        <v>32</v>
      </c>
    </row>
    <row r="227" spans="1:18" ht="60" customHeight="1" x14ac:dyDescent="0.25">
      <c r="A227" s="45" t="s">
        <v>296</v>
      </c>
      <c r="B227" s="50" t="str">
        <f>[1]Ф7!B244</f>
        <v>Подъемник автомобильный гидравлический с рабочей платформой ВПИО18-01 18 метров на базе Садко NEXT (ГАЗ С42А43) г.Артём</v>
      </c>
      <c r="C227" s="51" t="str">
        <f>[1]Ф7!C244</f>
        <v>Q_ДЭСК_61</v>
      </c>
      <c r="D227" s="58" t="s">
        <v>29</v>
      </c>
      <c r="E227" s="58" t="s">
        <v>30</v>
      </c>
      <c r="F227" s="48" t="s">
        <v>89</v>
      </c>
      <c r="G227" s="58" t="s">
        <v>28</v>
      </c>
      <c r="H227" s="58" t="s">
        <v>32</v>
      </c>
      <c r="I227" s="58" t="s">
        <v>32</v>
      </c>
      <c r="J227" s="58" t="s">
        <v>32</v>
      </c>
      <c r="K227" s="58" t="s">
        <v>32</v>
      </c>
      <c r="L227" s="58" t="s">
        <v>32</v>
      </c>
      <c r="M227" s="58" t="s">
        <v>33</v>
      </c>
      <c r="N227" s="58" t="s">
        <v>32</v>
      </c>
      <c r="O227" s="58" t="s">
        <v>32</v>
      </c>
      <c r="P227" s="58" t="s">
        <v>32</v>
      </c>
      <c r="Q227" s="58" t="s">
        <v>32</v>
      </c>
      <c r="R227" s="58" t="s">
        <v>32</v>
      </c>
    </row>
    <row r="228" spans="1:18" ht="37.5" customHeight="1" x14ac:dyDescent="0.25">
      <c r="A228" s="45" t="s">
        <v>297</v>
      </c>
      <c r="B228" s="50" t="str">
        <f>[1]Ф7!B245</f>
        <v>Автомобиль Соболь Комби 27527 грузопассажирский фургон г.Артём</v>
      </c>
      <c r="C228" s="51" t="str">
        <f>[1]Ф7!C245</f>
        <v>Q_ДЭСК_65</v>
      </c>
      <c r="D228" s="58" t="s">
        <v>29</v>
      </c>
      <c r="E228" s="58" t="s">
        <v>30</v>
      </c>
      <c r="F228" s="48" t="s">
        <v>89</v>
      </c>
      <c r="G228" s="58" t="s">
        <v>28</v>
      </c>
      <c r="H228" s="58" t="s">
        <v>32</v>
      </c>
      <c r="I228" s="58" t="s">
        <v>32</v>
      </c>
      <c r="J228" s="58" t="s">
        <v>32</v>
      </c>
      <c r="K228" s="58" t="s">
        <v>32</v>
      </c>
      <c r="L228" s="58" t="s">
        <v>32</v>
      </c>
      <c r="M228" s="58" t="s">
        <v>33</v>
      </c>
      <c r="N228" s="58" t="s">
        <v>32</v>
      </c>
      <c r="O228" s="58" t="s">
        <v>32</v>
      </c>
      <c r="P228" s="58" t="s">
        <v>32</v>
      </c>
      <c r="Q228" s="58" t="s">
        <v>32</v>
      </c>
      <c r="R228" s="58" t="s">
        <v>32</v>
      </c>
    </row>
    <row r="229" spans="1:18" ht="37.5" customHeight="1" x14ac:dyDescent="0.25">
      <c r="A229" s="45" t="s">
        <v>298</v>
      </c>
      <c r="B229" s="50" t="str">
        <f>[1]Ф7!B247</f>
        <v>Монтаж цифровой интерактивной доски для ОДС г.Находка</v>
      </c>
      <c r="C229" s="51" t="str">
        <f>[1]Ф7!C247</f>
        <v>Q_ДЭСК_68</v>
      </c>
      <c r="D229" s="58" t="s">
        <v>29</v>
      </c>
      <c r="E229" s="58" t="s">
        <v>30</v>
      </c>
      <c r="F229" s="48" t="s">
        <v>299</v>
      </c>
      <c r="G229" s="58" t="s">
        <v>28</v>
      </c>
      <c r="H229" s="58" t="s">
        <v>32</v>
      </c>
      <c r="I229" s="58" t="s">
        <v>32</v>
      </c>
      <c r="J229" s="58" t="s">
        <v>32</v>
      </c>
      <c r="K229" s="58" t="s">
        <v>32</v>
      </c>
      <c r="L229" s="58" t="s">
        <v>32</v>
      </c>
      <c r="M229" s="58" t="s">
        <v>33</v>
      </c>
      <c r="N229" s="58" t="s">
        <v>32</v>
      </c>
      <c r="O229" s="58" t="s">
        <v>32</v>
      </c>
      <c r="P229" s="58" t="s">
        <v>32</v>
      </c>
      <c r="Q229" s="58" t="s">
        <v>32</v>
      </c>
      <c r="R229" s="58" t="s">
        <v>32</v>
      </c>
    </row>
    <row r="230" spans="1:18" ht="37.5" customHeight="1" x14ac:dyDescent="0.25">
      <c r="A230" s="45" t="s">
        <v>300</v>
      </c>
      <c r="B230" s="50" t="str">
        <f>[1]Ф7!B248</f>
        <v>Автогидроподъемник ПСС-131.18Э шасси ГАЗ-С42А43 4х4 г. Находка</v>
      </c>
      <c r="C230" s="51" t="str">
        <f>[1]Ф7!C248</f>
        <v>Q_ДЭСК_69</v>
      </c>
      <c r="D230" s="58" t="s">
        <v>29</v>
      </c>
      <c r="E230" s="58" t="s">
        <v>30</v>
      </c>
      <c r="F230" s="48" t="s">
        <v>299</v>
      </c>
      <c r="G230" s="58" t="s">
        <v>28</v>
      </c>
      <c r="H230" s="58" t="s">
        <v>32</v>
      </c>
      <c r="I230" s="58" t="s">
        <v>32</v>
      </c>
      <c r="J230" s="58" t="s">
        <v>32</v>
      </c>
      <c r="K230" s="58" t="s">
        <v>32</v>
      </c>
      <c r="L230" s="58" t="s">
        <v>32</v>
      </c>
      <c r="M230" s="58" t="s">
        <v>33</v>
      </c>
      <c r="N230" s="58" t="s">
        <v>32</v>
      </c>
      <c r="O230" s="58" t="s">
        <v>32</v>
      </c>
      <c r="P230" s="58" t="s">
        <v>32</v>
      </c>
      <c r="Q230" s="58" t="s">
        <v>32</v>
      </c>
      <c r="R230" s="58" t="s">
        <v>32</v>
      </c>
    </row>
    <row r="231" spans="1:18" ht="48.75" customHeight="1" x14ac:dyDescent="0.25">
      <c r="A231" s="45" t="s">
        <v>301</v>
      </c>
      <c r="B231" s="50" t="str">
        <f>[1]Ф7!B249</f>
        <v>Дизель-генераторная установка - 300 кВт - KT413GF на базе двигателя Cummins QSNT-G3 в кожухе на прицепе г.Лесозаводск</v>
      </c>
      <c r="C231" s="51" t="str">
        <f>[1]Ф7!C249</f>
        <v>Q_ДЭСК_72</v>
      </c>
      <c r="D231" s="58" t="s">
        <v>29</v>
      </c>
      <c r="E231" s="58" t="s">
        <v>30</v>
      </c>
      <c r="F231" s="48" t="s">
        <v>111</v>
      </c>
      <c r="G231" s="58" t="s">
        <v>28</v>
      </c>
      <c r="H231" s="58" t="s">
        <v>32</v>
      </c>
      <c r="I231" s="58" t="s">
        <v>32</v>
      </c>
      <c r="J231" s="58" t="s">
        <v>32</v>
      </c>
      <c r="K231" s="58" t="s">
        <v>32</v>
      </c>
      <c r="L231" s="58" t="s">
        <v>32</v>
      </c>
      <c r="M231" s="58" t="s">
        <v>33</v>
      </c>
      <c r="N231" s="58" t="s">
        <v>32</v>
      </c>
      <c r="O231" s="58" t="s">
        <v>32</v>
      </c>
      <c r="P231" s="58" t="s">
        <v>32</v>
      </c>
      <c r="Q231" s="58" t="s">
        <v>32</v>
      </c>
      <c r="R231" s="58" t="s">
        <v>32</v>
      </c>
    </row>
    <row r="232" spans="1:18" ht="37.5" customHeight="1" x14ac:dyDescent="0.25">
      <c r="A232" s="45" t="s">
        <v>302</v>
      </c>
      <c r="B232" s="50" t="str">
        <f>[1]Ф7!B250</f>
        <v>Дизель-генераторная установка - 300 кВт - KT413GF на базе двигателя Cummins QSNT-G3 в кожухе на прицепе г.Находка</v>
      </c>
      <c r="C232" s="51" t="str">
        <f>[1]Ф7!C250</f>
        <v>Q_ДЭСК_134</v>
      </c>
      <c r="D232" s="58" t="s">
        <v>29</v>
      </c>
      <c r="E232" s="58" t="s">
        <v>30</v>
      </c>
      <c r="F232" s="48" t="s">
        <v>299</v>
      </c>
      <c r="G232" s="58" t="s">
        <v>28</v>
      </c>
      <c r="H232" s="58" t="s">
        <v>32</v>
      </c>
      <c r="I232" s="58" t="s">
        <v>32</v>
      </c>
      <c r="J232" s="58" t="s">
        <v>32</v>
      </c>
      <c r="K232" s="58" t="s">
        <v>32</v>
      </c>
      <c r="L232" s="58" t="s">
        <v>32</v>
      </c>
      <c r="M232" s="58" t="s">
        <v>33</v>
      </c>
      <c r="N232" s="58" t="s">
        <v>32</v>
      </c>
      <c r="O232" s="58" t="s">
        <v>32</v>
      </c>
      <c r="P232" s="58" t="s">
        <v>32</v>
      </c>
      <c r="Q232" s="58" t="s">
        <v>32</v>
      </c>
      <c r="R232" s="58" t="s">
        <v>32</v>
      </c>
    </row>
    <row r="233" spans="1:18" ht="37.5" customHeight="1" x14ac:dyDescent="0.25">
      <c r="A233" s="45" t="s">
        <v>303</v>
      </c>
      <c r="B233" s="50" t="str">
        <f>[1]Ф7!B251</f>
        <v>Автомобиль Соболь Комби 27527 грузопассажирский фургон г.Находка</v>
      </c>
      <c r="C233" s="51" t="str">
        <f>[1]Ф7!C251</f>
        <v>Q_ДЭСК_135</v>
      </c>
      <c r="D233" s="58" t="s">
        <v>29</v>
      </c>
      <c r="E233" s="58" t="s">
        <v>30</v>
      </c>
      <c r="F233" s="48" t="s">
        <v>299</v>
      </c>
      <c r="G233" s="58" t="s">
        <v>28</v>
      </c>
      <c r="H233" s="58" t="s">
        <v>32</v>
      </c>
      <c r="I233" s="58" t="s">
        <v>32</v>
      </c>
      <c r="J233" s="58" t="s">
        <v>32</v>
      </c>
      <c r="K233" s="58" t="s">
        <v>32</v>
      </c>
      <c r="L233" s="58" t="s">
        <v>32</v>
      </c>
      <c r="M233" s="58" t="s">
        <v>33</v>
      </c>
      <c r="N233" s="58" t="s">
        <v>32</v>
      </c>
      <c r="O233" s="58" t="s">
        <v>32</v>
      </c>
      <c r="P233" s="58" t="s">
        <v>32</v>
      </c>
      <c r="Q233" s="58" t="s">
        <v>32</v>
      </c>
      <c r="R233" s="58" t="s">
        <v>32</v>
      </c>
    </row>
    <row r="234" spans="1:18" ht="37.5" customHeight="1" x14ac:dyDescent="0.25">
      <c r="A234" s="45" t="s">
        <v>304</v>
      </c>
      <c r="B234" s="50" t="str">
        <f>[1]Ф7!B252</f>
        <v>Бортовой Daewoo Novus CC6CT с КМУ Horyong HRS 216 (эвакуатор) г. Дальнереченск</v>
      </c>
      <c r="C234" s="51" t="str">
        <f>[1]Ф7!C252</f>
        <v>Q_ДЭСК_138</v>
      </c>
      <c r="D234" s="58" t="s">
        <v>29</v>
      </c>
      <c r="E234" s="58" t="s">
        <v>30</v>
      </c>
      <c r="F234" s="48" t="s">
        <v>83</v>
      </c>
      <c r="G234" s="58" t="s">
        <v>28</v>
      </c>
      <c r="H234" s="58" t="s">
        <v>32</v>
      </c>
      <c r="I234" s="58" t="s">
        <v>32</v>
      </c>
      <c r="J234" s="58" t="s">
        <v>32</v>
      </c>
      <c r="K234" s="58" t="s">
        <v>32</v>
      </c>
      <c r="L234" s="58" t="s">
        <v>32</v>
      </c>
      <c r="M234" s="58" t="s">
        <v>33</v>
      </c>
      <c r="N234" s="58" t="s">
        <v>32</v>
      </c>
      <c r="O234" s="58" t="s">
        <v>32</v>
      </c>
      <c r="P234" s="58" t="s">
        <v>32</v>
      </c>
      <c r="Q234" s="58" t="s">
        <v>32</v>
      </c>
      <c r="R234" s="58" t="s">
        <v>32</v>
      </c>
    </row>
    <row r="235" spans="1:18" ht="46.5" customHeight="1" x14ac:dyDescent="0.25">
      <c r="A235" s="45" t="s">
        <v>305</v>
      </c>
      <c r="B235" s="50" t="str">
        <f>[1]Ф7!B253</f>
        <v>Приобретение Автовышки на шасси ISUZU 700P 4X4 г.Лесозаводск</v>
      </c>
      <c r="C235" s="51" t="str">
        <f>[1]Ф7!C253</f>
        <v>R_ДЭСК_19</v>
      </c>
      <c r="D235" s="58" t="s">
        <v>29</v>
      </c>
      <c r="E235" s="58" t="s">
        <v>30</v>
      </c>
      <c r="F235" s="48" t="s">
        <v>111</v>
      </c>
      <c r="G235" s="58" t="s">
        <v>28</v>
      </c>
      <c r="H235" s="58" t="s">
        <v>32</v>
      </c>
      <c r="I235" s="58" t="s">
        <v>32</v>
      </c>
      <c r="J235" s="58" t="s">
        <v>32</v>
      </c>
      <c r="K235" s="58" t="s">
        <v>32</v>
      </c>
      <c r="L235" s="58" t="s">
        <v>32</v>
      </c>
      <c r="M235" s="58" t="s">
        <v>33</v>
      </c>
      <c r="N235" s="58" t="s">
        <v>32</v>
      </c>
      <c r="O235" s="58" t="s">
        <v>32</v>
      </c>
      <c r="P235" s="58" t="s">
        <v>32</v>
      </c>
      <c r="Q235" s="58" t="s">
        <v>32</v>
      </c>
      <c r="R235" s="58" t="s">
        <v>32</v>
      </c>
    </row>
    <row r="236" spans="1:18" ht="46.5" customHeight="1" x14ac:dyDescent="0.25">
      <c r="A236" s="45" t="s">
        <v>306</v>
      </c>
      <c r="B236" s="50" t="str">
        <f>[1]Ф7!B254</f>
        <v>ГАЗ Садко Некст с КМУ TAURUS 035A с буровым оборудованием г.Артём</v>
      </c>
      <c r="C236" s="51" t="str">
        <f>[1]Ф7!C254</f>
        <v>R_ДЭСК_20</v>
      </c>
      <c r="D236" s="58" t="s">
        <v>29</v>
      </c>
      <c r="E236" s="58" t="s">
        <v>30</v>
      </c>
      <c r="F236" s="48" t="s">
        <v>89</v>
      </c>
      <c r="G236" s="58" t="s">
        <v>28</v>
      </c>
      <c r="H236" s="58" t="s">
        <v>32</v>
      </c>
      <c r="I236" s="58" t="s">
        <v>32</v>
      </c>
      <c r="J236" s="58" t="s">
        <v>32</v>
      </c>
      <c r="K236" s="58" t="s">
        <v>32</v>
      </c>
      <c r="L236" s="58" t="s">
        <v>32</v>
      </c>
      <c r="M236" s="58" t="s">
        <v>33</v>
      </c>
      <c r="N236" s="58" t="s">
        <v>32</v>
      </c>
      <c r="O236" s="58" t="s">
        <v>32</v>
      </c>
      <c r="P236" s="58" t="s">
        <v>32</v>
      </c>
      <c r="Q236" s="58" t="s">
        <v>32</v>
      </c>
      <c r="R236" s="58" t="s">
        <v>32</v>
      </c>
    </row>
    <row r="237" spans="1:18" ht="46.5" customHeight="1" x14ac:dyDescent="0.25">
      <c r="A237" s="45" t="s">
        <v>307</v>
      </c>
      <c r="B237" s="50" t="str">
        <f>[1]Ф7!B255</f>
        <v>Реконструкция здания  в г. Находка под диспетчерский пункт ( ул. Пограничная, 17)</v>
      </c>
      <c r="C237" s="51" t="str">
        <f>[1]Ф7!C255</f>
        <v>R_ДЭСК_21</v>
      </c>
      <c r="D237" s="58" t="s">
        <v>29</v>
      </c>
      <c r="E237" s="58" t="s">
        <v>30</v>
      </c>
      <c r="F237" s="48" t="s">
        <v>299</v>
      </c>
      <c r="G237" s="58" t="s">
        <v>28</v>
      </c>
      <c r="H237" s="58" t="s">
        <v>32</v>
      </c>
      <c r="I237" s="58" t="s">
        <v>32</v>
      </c>
      <c r="J237" s="58" t="s">
        <v>32</v>
      </c>
      <c r="K237" s="58" t="s">
        <v>32</v>
      </c>
      <c r="L237" s="58" t="s">
        <v>32</v>
      </c>
      <c r="M237" s="58" t="s">
        <v>33</v>
      </c>
      <c r="N237" s="58" t="s">
        <v>32</v>
      </c>
      <c r="O237" s="58" t="s">
        <v>32</v>
      </c>
      <c r="P237" s="58" t="s">
        <v>32</v>
      </c>
      <c r="Q237" s="58" t="s">
        <v>32</v>
      </c>
      <c r="R237" s="58" t="s">
        <v>32</v>
      </c>
    </row>
    <row r="238" spans="1:18" ht="46.5" customHeight="1" x14ac:dyDescent="0.25">
      <c r="A238" s="45" t="s">
        <v>308</v>
      </c>
      <c r="B238" s="50" t="str">
        <f>[1]Ф7!B256</f>
        <v>Программно-аппаратный комплекс VR-тренажер г.Артём</v>
      </c>
      <c r="C238" s="51" t="str">
        <f>[1]Ф7!C256</f>
        <v>R_ДЭСК_22</v>
      </c>
      <c r="D238" s="58" t="s">
        <v>29</v>
      </c>
      <c r="E238" s="58" t="s">
        <v>30</v>
      </c>
      <c r="F238" s="48" t="s">
        <v>89</v>
      </c>
      <c r="G238" s="58" t="s">
        <v>28</v>
      </c>
      <c r="H238" s="58" t="s">
        <v>32</v>
      </c>
      <c r="I238" s="58" t="s">
        <v>32</v>
      </c>
      <c r="J238" s="58" t="s">
        <v>32</v>
      </c>
      <c r="K238" s="58" t="s">
        <v>32</v>
      </c>
      <c r="L238" s="58" t="s">
        <v>32</v>
      </c>
      <c r="M238" s="58" t="s">
        <v>33</v>
      </c>
      <c r="N238" s="58" t="s">
        <v>32</v>
      </c>
      <c r="O238" s="58" t="s">
        <v>32</v>
      </c>
      <c r="P238" s="58" t="s">
        <v>32</v>
      </c>
      <c r="Q238" s="58" t="s">
        <v>32</v>
      </c>
      <c r="R238" s="58" t="s">
        <v>32</v>
      </c>
    </row>
    <row r="239" spans="1:18" ht="46.5" customHeight="1" x14ac:dyDescent="0.25">
      <c r="A239" s="45" t="s">
        <v>309</v>
      </c>
      <c r="B239" s="50" t="str">
        <f>[1]Ф7!B257</f>
        <v>Проектирование реконструкции ПС 35/6 "Трикотажная" г.Артём</v>
      </c>
      <c r="C239" s="51" t="str">
        <f>[1]Ф7!C257</f>
        <v>R_ДЭСК_23</v>
      </c>
      <c r="D239" s="58" t="s">
        <v>29</v>
      </c>
      <c r="E239" s="58" t="s">
        <v>30</v>
      </c>
      <c r="F239" s="48" t="s">
        <v>89</v>
      </c>
      <c r="G239" s="58" t="s">
        <v>28</v>
      </c>
      <c r="H239" s="58" t="s">
        <v>32</v>
      </c>
      <c r="I239" s="58" t="s">
        <v>32</v>
      </c>
      <c r="J239" s="58" t="s">
        <v>32</v>
      </c>
      <c r="K239" s="58" t="s">
        <v>32</v>
      </c>
      <c r="L239" s="58" t="s">
        <v>32</v>
      </c>
      <c r="M239" s="58" t="s">
        <v>33</v>
      </c>
      <c r="N239" s="58" t="s">
        <v>32</v>
      </c>
      <c r="O239" s="58" t="s">
        <v>32</v>
      </c>
      <c r="P239" s="58" t="s">
        <v>32</v>
      </c>
      <c r="Q239" s="58" t="s">
        <v>32</v>
      </c>
      <c r="R239" s="58" t="s">
        <v>32</v>
      </c>
    </row>
    <row r="240" spans="1:18" ht="46.5" customHeight="1" x14ac:dyDescent="0.25">
      <c r="A240" s="45" t="s">
        <v>310</v>
      </c>
      <c r="B240" s="50" t="str">
        <f>[1]Ф7!B258</f>
        <v>Бурильно-крановая установка (с доставкой) г. Дальнереченск</v>
      </c>
      <c r="C240" s="51" t="str">
        <f>[1]Ф7!C258</f>
        <v>R_ДЭСК_54</v>
      </c>
      <c r="D240" s="58" t="s">
        <v>29</v>
      </c>
      <c r="E240" s="58" t="s">
        <v>30</v>
      </c>
      <c r="F240" s="48" t="s">
        <v>83</v>
      </c>
      <c r="G240" s="58" t="s">
        <v>28</v>
      </c>
      <c r="H240" s="58" t="s">
        <v>32</v>
      </c>
      <c r="I240" s="58" t="s">
        <v>32</v>
      </c>
      <c r="J240" s="58" t="s">
        <v>32</v>
      </c>
      <c r="K240" s="58" t="s">
        <v>32</v>
      </c>
      <c r="L240" s="58" t="s">
        <v>32</v>
      </c>
      <c r="M240" s="58" t="s">
        <v>33</v>
      </c>
      <c r="N240" s="58" t="s">
        <v>32</v>
      </c>
      <c r="O240" s="58" t="s">
        <v>32</v>
      </c>
      <c r="P240" s="58" t="s">
        <v>32</v>
      </c>
      <c r="Q240" s="58" t="s">
        <v>32</v>
      </c>
      <c r="R240" s="58" t="s">
        <v>32</v>
      </c>
    </row>
    <row r="241" spans="1:18" ht="46.5" customHeight="1" x14ac:dyDescent="0.25">
      <c r="A241" s="45" t="s">
        <v>311</v>
      </c>
      <c r="B241" s="50" t="str">
        <f>[1]Ф7!B259</f>
        <v>Автомобиль Соболь Комби 27527 грузопассажирский фургон г.Артём</v>
      </c>
      <c r="C241" s="51" t="str">
        <f>[1]Ф7!C259</f>
        <v>R_ДЭСК_65</v>
      </c>
      <c r="D241" s="58" t="s">
        <v>29</v>
      </c>
      <c r="E241" s="58" t="s">
        <v>30</v>
      </c>
      <c r="F241" s="48" t="s">
        <v>89</v>
      </c>
      <c r="G241" s="58" t="s">
        <v>28</v>
      </c>
      <c r="H241" s="58" t="s">
        <v>32</v>
      </c>
      <c r="I241" s="58" t="s">
        <v>32</v>
      </c>
      <c r="J241" s="58" t="s">
        <v>32</v>
      </c>
      <c r="K241" s="58" t="s">
        <v>32</v>
      </c>
      <c r="L241" s="58" t="s">
        <v>32</v>
      </c>
      <c r="M241" s="58" t="s">
        <v>33</v>
      </c>
      <c r="N241" s="58" t="s">
        <v>32</v>
      </c>
      <c r="O241" s="58" t="s">
        <v>32</v>
      </c>
      <c r="P241" s="58" t="s">
        <v>32</v>
      </c>
      <c r="Q241" s="58" t="s">
        <v>32</v>
      </c>
      <c r="R241" s="58" t="s">
        <v>32</v>
      </c>
    </row>
    <row r="242" spans="1:18" ht="46.5" customHeight="1" x14ac:dyDescent="0.25">
      <c r="A242" s="45" t="s">
        <v>312</v>
      </c>
      <c r="B242" s="50" t="str">
        <f>[1]Ф7!B260</f>
        <v>Приобретение Автовышки на шасси ISUZU 700P 4X4 г.Артём</v>
      </c>
      <c r="C242" s="51" t="str">
        <f>[1]Ф7!C260</f>
        <v>R_ДЭСК_66</v>
      </c>
      <c r="D242" s="58" t="s">
        <v>29</v>
      </c>
      <c r="E242" s="58" t="s">
        <v>30</v>
      </c>
      <c r="F242" s="48" t="s">
        <v>89</v>
      </c>
      <c r="G242" s="58" t="s">
        <v>28</v>
      </c>
      <c r="H242" s="58" t="s">
        <v>32</v>
      </c>
      <c r="I242" s="58" t="s">
        <v>32</v>
      </c>
      <c r="J242" s="58" t="s">
        <v>32</v>
      </c>
      <c r="K242" s="58" t="s">
        <v>32</v>
      </c>
      <c r="L242" s="58" t="s">
        <v>32</v>
      </c>
      <c r="M242" s="58" t="s">
        <v>33</v>
      </c>
      <c r="N242" s="58" t="s">
        <v>32</v>
      </c>
      <c r="O242" s="58" t="s">
        <v>32</v>
      </c>
      <c r="P242" s="58" t="s">
        <v>32</v>
      </c>
      <c r="Q242" s="58" t="s">
        <v>32</v>
      </c>
      <c r="R242" s="58" t="s">
        <v>32</v>
      </c>
    </row>
    <row r="243" spans="1:18" ht="46.5" customHeight="1" x14ac:dyDescent="0.25">
      <c r="A243" s="45" t="s">
        <v>313</v>
      </c>
      <c r="B243" s="50" t="str">
        <f>[1]Ф7!B261</f>
        <v>Автомобиль Соболь Комби 27527 грузопассажирский фургон г.Находка</v>
      </c>
      <c r="C243" s="51" t="str">
        <f>[1]Ф7!C261</f>
        <v>R_ДЭСК_67</v>
      </c>
      <c r="D243" s="58" t="s">
        <v>29</v>
      </c>
      <c r="E243" s="58" t="s">
        <v>30</v>
      </c>
      <c r="F243" s="48" t="s">
        <v>299</v>
      </c>
      <c r="G243" s="58" t="s">
        <v>28</v>
      </c>
      <c r="H243" s="58" t="s">
        <v>32</v>
      </c>
      <c r="I243" s="58" t="s">
        <v>32</v>
      </c>
      <c r="J243" s="58" t="s">
        <v>32</v>
      </c>
      <c r="K243" s="58" t="s">
        <v>32</v>
      </c>
      <c r="L243" s="58" t="s">
        <v>32</v>
      </c>
      <c r="M243" s="58" t="s">
        <v>33</v>
      </c>
      <c r="N243" s="58" t="s">
        <v>32</v>
      </c>
      <c r="O243" s="58" t="s">
        <v>32</v>
      </c>
      <c r="P243" s="58" t="s">
        <v>32</v>
      </c>
      <c r="Q243" s="58" t="s">
        <v>32</v>
      </c>
      <c r="R243" s="58" t="s">
        <v>32</v>
      </c>
    </row>
    <row r="244" spans="1:18" ht="46.5" customHeight="1" x14ac:dyDescent="0.25">
      <c r="A244" s="45" t="s">
        <v>314</v>
      </c>
      <c r="B244" s="50" t="str">
        <f>[1]Ф7!B262</f>
        <v>Автогидроподъемник ПСС-131.18Э шасси ГАЗ-С42А43 4х4 г.Находка</v>
      </c>
      <c r="C244" s="51" t="str">
        <f>[1]Ф7!C262</f>
        <v>R_ДЭСК_68</v>
      </c>
      <c r="D244" s="58" t="s">
        <v>29</v>
      </c>
      <c r="E244" s="58" t="s">
        <v>30</v>
      </c>
      <c r="F244" s="48" t="s">
        <v>299</v>
      </c>
      <c r="G244" s="58" t="s">
        <v>28</v>
      </c>
      <c r="H244" s="58" t="s">
        <v>32</v>
      </c>
      <c r="I244" s="58" t="s">
        <v>32</v>
      </c>
      <c r="J244" s="58" t="s">
        <v>32</v>
      </c>
      <c r="K244" s="58" t="s">
        <v>32</v>
      </c>
      <c r="L244" s="58" t="s">
        <v>32</v>
      </c>
      <c r="M244" s="58" t="s">
        <v>33</v>
      </c>
      <c r="N244" s="58" t="s">
        <v>32</v>
      </c>
      <c r="O244" s="58" t="s">
        <v>32</v>
      </c>
      <c r="P244" s="58" t="s">
        <v>32</v>
      </c>
      <c r="Q244" s="58" t="s">
        <v>32</v>
      </c>
      <c r="R244" s="58" t="s">
        <v>32</v>
      </c>
    </row>
    <row r="245" spans="1:18" ht="46.5" customHeight="1" x14ac:dyDescent="0.25">
      <c r="A245" s="45" t="s">
        <v>315</v>
      </c>
      <c r="B245" s="50" t="str">
        <f>[1]Ф7!B263</f>
        <v>Приобретение Автовышки на шасси ISUZU 700P 4X4 г.Находка</v>
      </c>
      <c r="C245" s="51" t="str">
        <f>[1]Ф7!C263</f>
        <v>R_ДЭСК_69</v>
      </c>
      <c r="D245" s="58" t="s">
        <v>29</v>
      </c>
      <c r="E245" s="58" t="s">
        <v>30</v>
      </c>
      <c r="F245" s="48" t="s">
        <v>299</v>
      </c>
      <c r="G245" s="58" t="s">
        <v>28</v>
      </c>
      <c r="H245" s="58" t="s">
        <v>32</v>
      </c>
      <c r="I245" s="58" t="s">
        <v>32</v>
      </c>
      <c r="J245" s="58" t="s">
        <v>32</v>
      </c>
      <c r="K245" s="58" t="s">
        <v>32</v>
      </c>
      <c r="L245" s="58" t="s">
        <v>32</v>
      </c>
      <c r="M245" s="58" t="s">
        <v>33</v>
      </c>
      <c r="N245" s="58" t="s">
        <v>32</v>
      </c>
      <c r="O245" s="58" t="s">
        <v>32</v>
      </c>
      <c r="P245" s="58" t="s">
        <v>32</v>
      </c>
      <c r="Q245" s="58" t="s">
        <v>32</v>
      </c>
      <c r="R245" s="58" t="s">
        <v>32</v>
      </c>
    </row>
    <row r="246" spans="1:18" ht="41.25" customHeight="1" x14ac:dyDescent="0.25">
      <c r="A246" s="45" t="s">
        <v>316</v>
      </c>
      <c r="B246" s="50" t="str">
        <f>[1]Ф7!B264</f>
        <v>ГАЗ Садко Некст с КМУ TAURUS 035A с буровым оборудованием г.Находка</v>
      </c>
      <c r="C246" s="51" t="str">
        <f>[1]Ф7!C264</f>
        <v>R_ДЭСК_70</v>
      </c>
      <c r="D246" s="58" t="s">
        <v>29</v>
      </c>
      <c r="E246" s="58" t="s">
        <v>30</v>
      </c>
      <c r="F246" s="48" t="s">
        <v>299</v>
      </c>
      <c r="G246" s="58" t="s">
        <v>28</v>
      </c>
      <c r="H246" s="58" t="s">
        <v>32</v>
      </c>
      <c r="I246" s="58" t="s">
        <v>32</v>
      </c>
      <c r="J246" s="58" t="s">
        <v>32</v>
      </c>
      <c r="K246" s="58" t="s">
        <v>32</v>
      </c>
      <c r="L246" s="58" t="s">
        <v>32</v>
      </c>
      <c r="M246" s="58" t="s">
        <v>33</v>
      </c>
      <c r="N246" s="58" t="s">
        <v>32</v>
      </c>
      <c r="O246" s="58" t="s">
        <v>32</v>
      </c>
      <c r="P246" s="58" t="s">
        <v>32</v>
      </c>
      <c r="Q246" s="58" t="s">
        <v>32</v>
      </c>
      <c r="R246" s="58" t="s">
        <v>32</v>
      </c>
    </row>
  </sheetData>
  <mergeCells count="5">
    <mergeCell ref="A4:R4"/>
    <mergeCell ref="A6:R6"/>
    <mergeCell ref="A7:R7"/>
    <mergeCell ref="A9:R9"/>
    <mergeCell ref="A12:R12"/>
  </mergeCells>
  <pageMargins left="0" right="0" top="0" bottom="0" header="0.31496062992125984" footer="0.31496062992125984"/>
  <pageSetup paperSize="9" scale="31" fitToHeight="0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Ф10</vt:lpstr>
      <vt:lpstr>Ф10!Область_печати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2026-06-05T01:08:19Z</dcterms:created>
  <dcterms:modified xsi:type="dcterms:W3CDTF">2026-06-05T01:08:30Z</dcterms:modified>
</cp:coreProperties>
</file>